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Z:\PROJETOS PMNBS\PAVIMENTAÇÃO - JARDIM PARANÁ - CAIXA - APROVADO\ORÇAMENTO - 26-06\03-2020-NÃO DESONERADO\"/>
    </mc:Choice>
  </mc:AlternateContent>
  <xr:revisionPtr revIDLastSave="0" documentId="13_ncr:1_{F95F008A-9565-4DB3-AE52-EAB34A8F0729}" xr6:coauthVersionLast="40" xr6:coauthVersionMax="40" xr10:uidLastSave="{00000000-0000-0000-0000-000000000000}"/>
  <bookViews>
    <workbookView xWindow="0" yWindow="0" windowWidth="28800" windowHeight="12225" tabRatio="889" activeTab="3" xr2:uid="{00000000-000D-0000-FFFF-FFFF00000000}"/>
  </bookViews>
  <sheets>
    <sheet name="RESUMO" sheetId="23" r:id="rId1"/>
    <sheet name="BDI" sheetId="25" r:id="rId2"/>
    <sheet name="ORÇAMENTO" sheetId="16" r:id="rId3"/>
    <sheet name="CRONOGRAMA" sheetId="33" r:id="rId4"/>
  </sheets>
  <externalReferences>
    <externalReference r:id="rId5"/>
  </externalReferences>
  <definedNames>
    <definedName name="_xlnm.Print_Area" localSheetId="1">BDI!$A$1:$I$38</definedName>
    <definedName name="_xlnm.Print_Area" localSheetId="3">CRONOGRAMA!$A$1:$K$25</definedName>
    <definedName name="_xlnm.Print_Area" localSheetId="2">ORÇAMENTO!$A$1:$I$62</definedName>
    <definedName name="_xlnm.Print_Area" localSheetId="0">RESUMO!$A$1:$D$20</definedName>
    <definedName name="Eventos">OFFSET([1]DADOS!$A$33,1,0):OFFSET([1]DADOS!$C$42,-1,0)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umEventos">COUNT(OFFSET(Eventos,0,0,,1))</definedName>
    <definedName name="TotalEventos">SUM(TotalPorEvento)</definedName>
    <definedName name="TotalPorEvento">[1]Eventograma_e_Quantitativos!$I$51:OFFSET([1]Eventograma_e_Quantitativos!$I$59,-1,0)</definedName>
    <definedName name="ValoresPorEvento">[1]Eventograma_e_Quantitativos!$N$51:OFFSET([1]Eventograma_e_Quantitativos!$BK$59,-1,0)</definedName>
  </definedNames>
  <calcPr calcId="181029"/>
</workbook>
</file>

<file path=xl/sharedStrings.xml><?xml version="1.0" encoding="utf-8"?>
<sst xmlns="http://schemas.openxmlformats.org/spreadsheetml/2006/main" count="235" uniqueCount="158">
  <si>
    <t>ITEM</t>
  </si>
  <si>
    <t>ESPECIFICAÇÃO</t>
  </si>
  <si>
    <t>TOTAL</t>
  </si>
  <si>
    <t>Total do item</t>
  </si>
  <si>
    <t>%</t>
  </si>
  <si>
    <t>TOTAL GERAL</t>
  </si>
  <si>
    <t>SERVIÇOS COMPLEMENTARES</t>
  </si>
  <si>
    <t>2.0</t>
  </si>
  <si>
    <t>3.0</t>
  </si>
  <si>
    <t>4.0</t>
  </si>
  <si>
    <t>6.0</t>
  </si>
  <si>
    <t>t.Km</t>
  </si>
  <si>
    <t>UND</t>
  </si>
  <si>
    <t>7.0</t>
  </si>
  <si>
    <t>SINALIZAÇÃO</t>
  </si>
  <si>
    <t>SERVIÇOS PRELIMINARES</t>
  </si>
  <si>
    <t>ADMINISTRAÇÃO LOCAL</t>
  </si>
  <si>
    <t>PAVIMENTACAO</t>
  </si>
  <si>
    <t>TRANSPORTE DE MATERIAIS PARA PAVIMENTAÇÃO</t>
  </si>
  <si>
    <t>m²</t>
  </si>
  <si>
    <t>m³</t>
  </si>
  <si>
    <t>DRENAGEM SUPERFICIAL</t>
  </si>
  <si>
    <t>SINALIZAÇÃO HORIZONTAL</t>
  </si>
  <si>
    <t>SINALIZAÇÃO VERTICAL</t>
  </si>
  <si>
    <t>IDENTIFICAÇÃO DE VIAS</t>
  </si>
  <si>
    <t>1.0</t>
  </si>
  <si>
    <t>5.0</t>
  </si>
  <si>
    <t>OBRA:</t>
  </si>
  <si>
    <t>LOCAL:</t>
  </si>
  <si>
    <t>PROP:</t>
  </si>
  <si>
    <t>GOVERNO DO ESTADO DE MATO GROSSO</t>
  </si>
  <si>
    <t>8.0</t>
  </si>
  <si>
    <t>PREFEITURA MUNICIPAL DE NOBRES</t>
  </si>
  <si>
    <t>74151/001</t>
  </si>
  <si>
    <t>m³ x Km</t>
  </si>
  <si>
    <t>m</t>
  </si>
  <si>
    <t>QUANT</t>
  </si>
  <si>
    <t>UNIDADE</t>
  </si>
  <si>
    <t>P. UNIT</t>
  </si>
  <si>
    <t>(S/BDI)</t>
  </si>
  <si>
    <t>(C/BDI)</t>
  </si>
  <si>
    <t xml:space="preserve">BDI </t>
  </si>
  <si>
    <t>FONTE:</t>
  </si>
  <si>
    <t>PLANILHA ORÇAMENTARIA</t>
  </si>
  <si>
    <t>CODIGO</t>
  </si>
  <si>
    <r>
      <t xml:space="preserve">TRANSPORTE COM CAMINHÃO BASCULANTE DE 10 M3, EM VIA URBANA PAVIMENTADA , DMT ATÉ 30 KM (UNIDADE: TXKM). AF_12/2016 - </t>
    </r>
    <r>
      <rPr>
        <b/>
        <sz val="11"/>
        <rFont val="Arial"/>
        <family val="2"/>
      </rPr>
      <t>(TRANS BRITA)</t>
    </r>
  </si>
  <si>
    <r>
      <t xml:space="preserve">TRANSPORTE DE MATERIAL ASFALTICO, COM CAMINHÃO COM CAPACIDADE DE 30000 L EM RODOVIA PAVIMENTADA PARA DISTÂNCIAS MÉDIAS DE TRANSPORTE SUPERIO RES A 100 KM. AF_02/2016 - </t>
    </r>
    <r>
      <rPr>
        <b/>
        <sz val="11"/>
        <rFont val="Arial"/>
        <family val="2"/>
      </rPr>
      <t>(MAT BETUMINOSO)</t>
    </r>
  </si>
  <si>
    <t>PAVIMENTAÇÃO ASFÁLTICA E DRENAGEM DE AGUAS PLUVIAIS</t>
  </si>
  <si>
    <r>
      <t xml:space="preserve">ESCAVACAO E CARGA MATERIAL 1A CATEGORIA, UTILIZANDO TRATOR DE ESTEIRAS DE 110 A 160HP COM LAMINA, PESO OPERACIONAL * 13T E PA CARREGADEIRA COM 170 HP </t>
    </r>
    <r>
      <rPr>
        <b/>
        <sz val="11"/>
        <color theme="1"/>
        <rFont val="Arial"/>
        <family val="2"/>
      </rPr>
      <t>(CORTE NA JAZIDA)</t>
    </r>
  </si>
  <si>
    <r>
      <t xml:space="preserve">TRANSPORTE COM CAMINHÃO BASCULANTE DE 10 M3, EM VIA URBANA EM LEITO NATURAL (UNIDADE: M3XKM). AF_04/2016. </t>
    </r>
    <r>
      <rPr>
        <b/>
        <sz val="10"/>
        <rFont val="Arial"/>
        <family val="2"/>
      </rPr>
      <t>(MATERIAL DE JAZIDA)</t>
    </r>
  </si>
  <si>
    <t>SINALIZACAO HORIZONTAL COM TINTA RETRORREFLETIVA A BASE DE RESINA ACRILICA COM MICROESFERAS DE VIDRO</t>
  </si>
  <si>
    <t>TERRAPLANAGEM - NA JAZIDA</t>
  </si>
  <si>
    <t>COMP 01</t>
  </si>
  <si>
    <t>QUADRO RESUMO DE SERVIÇOS</t>
  </si>
  <si>
    <t>PESO</t>
  </si>
  <si>
    <t>CÁLCULO DE BDI DETALHADO</t>
  </si>
  <si>
    <t>Conforme Acórdão nº. 2622 de 25 de setembro de 2013 do T.C.U.</t>
  </si>
  <si>
    <t>Descrição Despesas</t>
  </si>
  <si>
    <t>Administração Central (AC)</t>
  </si>
  <si>
    <t>Custos financeiros (DF)</t>
  </si>
  <si>
    <t>Riscos ( C )</t>
  </si>
  <si>
    <t>Seguros e Garantias (S)</t>
  </si>
  <si>
    <t>Lucro ( L )</t>
  </si>
  <si>
    <t>Impostos - Tributos ( I )</t>
  </si>
  <si>
    <t>COFINS</t>
  </si>
  <si>
    <t>PIS</t>
  </si>
  <si>
    <t>ISS</t>
  </si>
  <si>
    <t>Total</t>
  </si>
  <si>
    <t>onde:</t>
  </si>
  <si>
    <t>AC = taxa de Administração Central;</t>
  </si>
  <si>
    <t>G = taxa de garantias;</t>
  </si>
  <si>
    <t>DF = taxa das despesas financeiras;</t>
  </si>
  <si>
    <t>L = taxa de lucro;</t>
  </si>
  <si>
    <t>I = taxa de tributos/impostos (PIS, COFINS, ISSQN);</t>
  </si>
  <si>
    <t>CPRB = contribuição previdenciária sobre a receita bruta (incluir 4,5% a partir de 01/12/2015, Lei 13.161/2015).</t>
  </si>
  <si>
    <t>CPRB  Lei nº 13161/2015</t>
  </si>
  <si>
    <t>BAIRRO JARDIM PARANA</t>
  </si>
  <si>
    <t>CONSTRUÇÃO DE PAVIMENTO COM TRATAMENTO SUPERFICIAL DUPLO, COM EMULSÃO ASFÁLTICA RR-2C, COM CAPA SELANTE. REF.: SINAPI 97807</t>
  </si>
  <si>
    <t>COMP 02</t>
  </si>
  <si>
    <t>EXECUÇÃO DE IMPRIMAÇÃO COM ASFALTO DILUÍDO CM-30. REF.: SINAPI 96401</t>
  </si>
  <si>
    <t>COMP 03</t>
  </si>
  <si>
    <t>EXECUÇÃO DE PASSEIO (CALÇADA) OU PISO DE CONCRETO COM CONCRETO MOLDADO IN LOCO, FEITO EM OBRA, ACABAMENTO CONVENCIONAL, NÃO ARMADO. REF.: SINAPI 94990</t>
  </si>
  <si>
    <t>COMP 04</t>
  </si>
  <si>
    <t>GUIA (MEIO-FIO) E SARJETA CONJUGADOS DE CONCRETO, MOLDADA  IN LOCO  EM TRECHO RETO COM EXTRUSORA, 45 CM BASE (15 CM BASE DA GUIA + 30 CM BASE DA SARJETA) X 22 CM ALTURA. REF.: SINAPI 94267</t>
  </si>
  <si>
    <t>COMP 05</t>
  </si>
  <si>
    <t>GUIA (MEIO-FIO) E SARJETA CONJUGADOS DE CONCRETO, MOLDADA  IN LOCO  EM TRECHO CURVO COM EXTRUSORA, 45 CM BASE (15 CM BASE DA GUIA + 30 CM BASE DA SARJETA) X 22 CM ALTURA. REF.: SINAPI 94268</t>
  </si>
  <si>
    <t>COMP 06</t>
  </si>
  <si>
    <t>COMP 07</t>
  </si>
  <si>
    <t>PISO TÁTIL DIRECIONAL E/OU ALERTA, DE CONCRETO, NA COR NATURAL, P/DEFICIENTES VISUAIS, DIMENSÕES 25X25CM, APLICADO COM ARGAMASSA DE CIMENTO E AREIA, EXCLUSIVE REGULARIZAÇÃO DE BASE. REF.: ORSE 9418</t>
  </si>
  <si>
    <t xml:space="preserve">UN </t>
  </si>
  <si>
    <t>SICRO
5213417</t>
  </si>
  <si>
    <t>SICRO
5213851</t>
  </si>
  <si>
    <t>QUANT TRUNCADO</t>
  </si>
  <si>
    <t>COMP ADM</t>
  </si>
  <si>
    <t xml:space="preserve">CONFECÇÃO DE PLACA EM AÇO Nº 16 GALVANIZADO, COM PELÍCULA RETRORREFLETIVA TIPO I + III </t>
  </si>
  <si>
    <t xml:space="preserve">FORNECIMENTO E IMPLANTAÇÃO DE SUPORTE METÁLICO GALVANIZADO PARA PLACA DE ADVERTÊNCIA - LADO DE 0,60 M </t>
  </si>
  <si>
    <t>1.1</t>
  </si>
  <si>
    <t>1.2</t>
  </si>
  <si>
    <t>2.1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</si>
  <si>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</si>
  <si>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</si>
  <si>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</si>
  <si>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</si>
  <si>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</si>
  <si>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</si>
  <si>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</si>
  <si>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</si>
  <si>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</si>
  <si>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</si>
  <si>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</si>
  <si>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</si>
  <si>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6.1</t>
  </si>
  <si>
    <t>6.2</t>
  </si>
  <si>
    <t>7.1</t>
  </si>
  <si>
    <t>7.2</t>
  </si>
  <si>
    <t>7.3</t>
  </si>
  <si>
    <t>7.4</t>
  </si>
  <si>
    <t>8.1</t>
  </si>
  <si>
    <t>8.2</t>
  </si>
  <si>
    <r>
      <t xml:space="preserve">LIMPEZA MECANIZADA DE CAMADA VEGETAL, VEGETAÇÃO E PEQUENAS ÁRVORES (DIÂMETRO DE TRONCO MENOR QUE 0,20 M), COM TRATOR DE ESTEIRAS.AF_05/2018. </t>
    </r>
    <r>
      <rPr>
        <b/>
        <sz val="10"/>
        <rFont val="Arial"/>
        <family val="2"/>
      </rPr>
      <t>(JAZIDA)</t>
    </r>
  </si>
  <si>
    <r>
      <t xml:space="preserve">EXECUÇÃO E COMPACTAÇÃO DE BASE E OU SUB BASE PARA PAVIMENTAÇÃO DE SOLOS DE COMPORTAMENTO LATERÍTICO (ARENOSO) - EXCLUSIVE SOLO, ESCAVAÇÃO, CARGA E TRANSPORTE. AF_11/2019 </t>
    </r>
    <r>
      <rPr>
        <b/>
        <sz val="10"/>
        <rFont val="Arial"/>
        <family val="2"/>
      </rPr>
      <t>(BASE)</t>
    </r>
  </si>
  <si>
    <t>PLACA DE OBRA EM CHAPA DE ACO GALVANIZADO. REF.: SINAPI 74209/1</t>
  </si>
  <si>
    <t>COMP 08</t>
  </si>
  <si>
    <t>RUAS FILINTO MÜLLER, "F" E "G" E CERÍACO  A. CAMPOS T2</t>
  </si>
  <si>
    <t>RUAS CERÍACO  A. CAMPOS T1, JOSÉ VICENTE DO SANTOS, PERI PINTO E ADAIR INACIO DA SILVA</t>
  </si>
  <si>
    <r>
      <t xml:space="preserve">ESCAVACAO E CARGA MATERIAL 1A CATEGORIA, UTILIZANDO TRATOR DE ESTEIRAS DE 110 A 160HP COM LAMINA, PESO OPERACIONAL * 13T E PA CARREGADEIRA COM 170 HP. </t>
    </r>
    <r>
      <rPr>
        <b/>
        <sz val="10"/>
        <rFont val="Arial"/>
        <family val="2"/>
      </rPr>
      <t>(CORTE NO SUBLEITO)</t>
    </r>
  </si>
  <si>
    <t>COMP 09</t>
  </si>
  <si>
    <t>COMP 010</t>
  </si>
  <si>
    <t>PLACA ESMALTADA PARA IDENTIFICAÇÃO NR DE RUA, DIMENSÕES 45X25CM. REF.: SINAPI 73916/002 12/2019</t>
  </si>
  <si>
    <t>EVENTOS</t>
  </si>
  <si>
    <t xml:space="preserve">N° </t>
  </si>
  <si>
    <t>Título do Evento</t>
  </si>
  <si>
    <t>TERRAPLANAGEM</t>
  </si>
  <si>
    <t>PAVIMENTAÇÃO</t>
  </si>
  <si>
    <t>MEIO-FIO E SARJETA</t>
  </si>
  <si>
    <t>CALÇADAS</t>
  </si>
  <si>
    <r>
      <t xml:space="preserve">EXECUÇÃO E COMPACTAÇÃO DE BASE E OU SUB BASE PARA PAVIMENTAÇÃO DE SOLOS DE COMPORTAMENTO LATERÍTICO (ARENOSO) - EXCLUSIVE SOLO, ESCAVAÇÃO, CARGA E TRANSPORTE. AF_11/2019 </t>
    </r>
    <r>
      <rPr>
        <b/>
        <sz val="10"/>
        <rFont val="Arial"/>
        <family val="2"/>
      </rPr>
      <t>(SUB BASE)</t>
    </r>
  </si>
  <si>
    <t>SERVICOS TOPOGRAFICOS PARA PAVIMENTACAO, INCLUSIVE NOTA DE SERVICOS, A COMPANHAMENTO E GREIDE. REF.: SINAPI 78472 - 12/2019</t>
  </si>
  <si>
    <t>REGULARIZACAO E COMPACTACAO DE SUBLEITO ATE 20 CM DE ESPESSURA. REF.: SINAPI 72961 - 05/2019</t>
  </si>
  <si>
    <t>TODAS AS RUAS</t>
  </si>
  <si>
    <t>ADMINISTRAÇÃO LOCAL - 3° MÊS</t>
  </si>
  <si>
    <t>ADMINISTRAÇÃO LOCAL - 4° MÊS</t>
  </si>
  <si>
    <t>ADMINISTRAÇÃO LOCAL - 5° MÊS</t>
  </si>
  <si>
    <t>TABELA: SINAPI 03/2020 - NÃO DESONERADO - 
ANP ABRIL/2020
SICRO - 10/2019</t>
  </si>
  <si>
    <t>ADMINISTRAÇÃO LOCAL - 6° MÊS</t>
  </si>
  <si>
    <r>
      <t xml:space="preserve">TRANSPORTE COM CAMINHÃO BASCULANTE DE 10 M3, EM VIA URBANA PAVIMENTADA, DMT ATÉ 30 KM (UNIDADE: M3XKM).. </t>
    </r>
    <r>
      <rPr>
        <b/>
        <sz val="10"/>
        <rFont val="Arial"/>
        <family val="2"/>
      </rPr>
      <t>(BOTA FORA)</t>
    </r>
  </si>
  <si>
    <t>Parcela</t>
  </si>
  <si>
    <t>Acumulado</t>
  </si>
  <si>
    <t>ADMINISTRAÇÃO LOCAL - MÊS 1</t>
  </si>
  <si>
    <t>ADMINISTRAÇÃO LOCAL - MÊS 2</t>
  </si>
  <si>
    <t>MÊS 1</t>
  </si>
  <si>
    <t>MÊS 2</t>
  </si>
  <si>
    <t>MÊS 3</t>
  </si>
  <si>
    <t>MÊS 4</t>
  </si>
  <si>
    <t>MÊS 5</t>
  </si>
  <si>
    <t>MÊS 6</t>
  </si>
  <si>
    <t>CRONOGRAMA</t>
  </si>
  <si>
    <t>*AS MEDIÇÕES SERÃO REALIZADAS POR EVENTOS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</si>
</sst>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-* #,##0_-;\-* #,##0_-;_-* &quot;-&quot;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&quot;&quot;"/>
    <numFmt numFmtId="168" formatCode="&quot;R$ &quot;#,##0_);\(&quot;R$ &quot;#,##0\)"/>
    <numFmt numFmtId="169" formatCode="&quot;R$ &quot;#,##0_);[Red]\(&quot;R$ &quot;#,##0\)"/>
    <numFmt numFmtId="170" formatCode="_-* #,##0.00\ &quot;R$&quot;_-;\-* #,##0.00\ &quot;R$&quot;_-;_-* &quot;-&quot;??\ &quot;R$&quot;_-;_-@_-"/>
    <numFmt numFmtId="171" formatCode="_(* #,##0.00_);_(* \(#,##0.00\);_(* \-??_);_(@_)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i/>
      <sz val="11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1"/>
    </font>
    <font>
      <sz val="9"/>
      <name val="Arial"/>
      <family val="2"/>
    </font>
    <font>
      <sz val="11"/>
      <color indexed="8"/>
      <name val="Calibri"/>
      <family val="2"/>
    </font>
    <font>
      <u/>
      <sz val="8.5"/>
      <color theme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1"/>
    </font>
    <font>
      <b/>
      <sz val="12"/>
      <color indexed="10"/>
      <name val="Arial"/>
      <family val="2"/>
    </font>
    <font>
      <b/>
      <sz val="10"/>
      <color indexed="12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sz val="11"/>
      <color rgb="FF000000"/>
      <name val="Calibri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7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0" fontId="22" fillId="0" borderId="0"/>
    <xf numFmtId="0" fontId="25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7" fillId="0" borderId="0" applyBorder="0" applyProtection="0"/>
    <xf numFmtId="0" fontId="24" fillId="0" borderId="0"/>
  </cellStyleXfs>
  <cellXfs count="229">
    <xf numFmtId="0" fontId="0" fillId="0" borderId="0" xfId="0"/>
    <xf numFmtId="0" fontId="4" fillId="0" borderId="0" xfId="0" applyFont="1"/>
    <xf numFmtId="0" fontId="4" fillId="0" borderId="0" xfId="0" applyFont="1" applyFill="1"/>
    <xf numFmtId="0" fontId="9" fillId="0" borderId="1" xfId="0" applyNumberFormat="1" applyFont="1" applyFill="1" applyBorder="1" applyAlignment="1">
      <alignment horizontal="left" vertical="top" wrapText="1"/>
    </xf>
    <xf numFmtId="0" fontId="9" fillId="0" borderId="1" xfId="25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left" vertical="top" wrapText="1"/>
    </xf>
    <xf numFmtId="165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2" fontId="14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0" fillId="0" borderId="1" xfId="0" applyBorder="1"/>
    <xf numFmtId="0" fontId="2" fillId="0" borderId="1" xfId="0" applyFont="1" applyBorder="1"/>
    <xf numFmtId="43" fontId="0" fillId="0" borderId="1" xfId="24" applyFont="1" applyBorder="1"/>
    <xf numFmtId="0" fontId="0" fillId="0" borderId="11" xfId="0" applyBorder="1"/>
    <xf numFmtId="43" fontId="0" fillId="0" borderId="1" xfId="0" applyNumberFormat="1" applyBorder="1"/>
    <xf numFmtId="0" fontId="4" fillId="0" borderId="0" xfId="0" applyFont="1" applyBorder="1"/>
    <xf numFmtId="0" fontId="17" fillId="0" borderId="0" xfId="0" applyFont="1" applyBorder="1"/>
    <xf numFmtId="165" fontId="9" fillId="0" borderId="1" xfId="0" applyNumberFormat="1" applyFont="1" applyFill="1" applyBorder="1" applyAlignment="1">
      <alignment horizontal="center" vertical="center" wrapText="1"/>
    </xf>
    <xf numFmtId="43" fontId="13" fillId="0" borderId="12" xfId="24" applyFont="1" applyFill="1" applyBorder="1" applyAlignment="1">
      <alignment horizontal="right" vertical="top" wrapText="1"/>
    </xf>
    <xf numFmtId="43" fontId="9" fillId="0" borderId="1" xfId="24" applyFont="1" applyFill="1" applyBorder="1" applyAlignment="1">
      <alignment horizontal="right" vertical="top" wrapText="1"/>
    </xf>
    <xf numFmtId="43" fontId="13" fillId="0" borderId="1" xfId="24" applyFont="1" applyFill="1" applyBorder="1" applyAlignment="1">
      <alignment horizontal="right" vertical="center" wrapText="1"/>
    </xf>
    <xf numFmtId="43" fontId="9" fillId="0" borderId="1" xfId="24" applyFont="1" applyFill="1" applyBorder="1" applyAlignment="1">
      <alignment horizontal="right" vertical="center" wrapText="1"/>
    </xf>
    <xf numFmtId="43" fontId="13" fillId="0" borderId="1" xfId="24" applyFont="1" applyFill="1" applyBorder="1" applyAlignment="1">
      <alignment horizontal="right" vertical="top" wrapText="1"/>
    </xf>
    <xf numFmtId="43" fontId="9" fillId="0" borderId="1" xfId="24" applyFont="1" applyFill="1" applyBorder="1" applyAlignment="1">
      <alignment horizontal="right" wrapText="1"/>
    </xf>
    <xf numFmtId="43" fontId="10" fillId="0" borderId="1" xfId="24" applyFont="1" applyFill="1" applyBorder="1" applyAlignment="1">
      <alignment horizontal="right" vertical="center" wrapText="1"/>
    </xf>
    <xf numFmtId="43" fontId="13" fillId="0" borderId="3" xfId="24" applyFont="1" applyFill="1" applyBorder="1" applyAlignment="1">
      <alignment horizontal="right" vertical="center" wrapText="1"/>
    </xf>
    <xf numFmtId="43" fontId="13" fillId="0" borderId="4" xfId="24" applyFont="1" applyFill="1" applyBorder="1" applyAlignment="1">
      <alignment horizontal="right" vertical="center" wrapText="1"/>
    </xf>
    <xf numFmtId="43" fontId="13" fillId="0" borderId="3" xfId="24" applyFont="1" applyFill="1" applyBorder="1" applyAlignment="1">
      <alignment horizontal="right" vertical="top" wrapText="1"/>
    </xf>
    <xf numFmtId="43" fontId="13" fillId="0" borderId="4" xfId="24" applyFont="1" applyFill="1" applyBorder="1" applyAlignment="1">
      <alignment horizontal="right" vertical="top" wrapText="1"/>
    </xf>
    <xf numFmtId="43" fontId="9" fillId="0" borderId="1" xfId="24" applyFont="1" applyFill="1" applyBorder="1" applyAlignment="1">
      <alignment horizontal="right" vertical="center"/>
    </xf>
    <xf numFmtId="2" fontId="0" fillId="0" borderId="1" xfId="0" applyNumberFormat="1" applyBorder="1"/>
    <xf numFmtId="43" fontId="9" fillId="0" borderId="1" xfId="24" applyNumberFormat="1" applyFont="1" applyFill="1" applyBorder="1" applyAlignment="1">
      <alignment horizontal="right" vertical="center" wrapText="1"/>
    </xf>
    <xf numFmtId="166" fontId="13" fillId="0" borderId="27" xfId="5" applyNumberFormat="1" applyFont="1" applyFill="1" applyBorder="1" applyAlignment="1">
      <alignment horizontal="right" vertical="center" wrapText="1"/>
    </xf>
    <xf numFmtId="166" fontId="13" fillId="0" borderId="27" xfId="5" applyNumberFormat="1" applyFont="1" applyFill="1" applyBorder="1" applyAlignment="1">
      <alignment horizontal="right" vertical="top" wrapText="1"/>
    </xf>
    <xf numFmtId="0" fontId="0" fillId="0" borderId="18" xfId="0" applyBorder="1"/>
    <xf numFmtId="0" fontId="0" fillId="0" borderId="0" xfId="0" applyAlignment="1">
      <alignment horizontal="center"/>
    </xf>
    <xf numFmtId="10" fontId="0" fillId="0" borderId="1" xfId="31" applyNumberFormat="1" applyFont="1" applyBorder="1"/>
    <xf numFmtId="10" fontId="0" fillId="0" borderId="1" xfId="0" applyNumberFormat="1" applyBorder="1"/>
    <xf numFmtId="43" fontId="0" fillId="0" borderId="1" xfId="0" applyNumberFormat="1" applyBorder="1" applyAlignment="1">
      <alignment horizontal="center"/>
    </xf>
    <xf numFmtId="10" fontId="23" fillId="0" borderId="29" xfId="0" applyNumberFormat="1" applyFont="1" applyBorder="1" applyAlignment="1">
      <alignment horizontal="center"/>
    </xf>
    <xf numFmtId="10" fontId="23" fillId="0" borderId="30" xfId="0" applyNumberFormat="1" applyFont="1" applyBorder="1" applyAlignment="1">
      <alignment horizontal="center"/>
    </xf>
    <xf numFmtId="10" fontId="23" fillId="0" borderId="31" xfId="0" applyNumberFormat="1" applyFont="1" applyBorder="1" applyAlignment="1">
      <alignment horizontal="center"/>
    </xf>
    <xf numFmtId="0" fontId="30" fillId="0" borderId="31" xfId="0" applyFont="1" applyBorder="1"/>
    <xf numFmtId="10" fontId="23" fillId="2" borderId="30" xfId="0" applyNumberFormat="1" applyFont="1" applyFill="1" applyBorder="1" applyAlignment="1" applyProtection="1">
      <alignment horizontal="center"/>
      <protection locked="0"/>
    </xf>
    <xf numFmtId="0" fontId="23" fillId="0" borderId="30" xfId="0" applyFont="1" applyBorder="1"/>
    <xf numFmtId="0" fontId="29" fillId="3" borderId="1" xfId="0" applyFont="1" applyFill="1" applyBorder="1" applyAlignment="1">
      <alignment horizontal="center"/>
    </xf>
    <xf numFmtId="0" fontId="29" fillId="2" borderId="1" xfId="0" applyFont="1" applyFill="1" applyBorder="1" applyAlignment="1">
      <alignment horizontal="center"/>
    </xf>
    <xf numFmtId="0" fontId="30" fillId="0" borderId="29" xfId="0" applyFont="1" applyBorder="1"/>
    <xf numFmtId="0" fontId="0" fillId="0" borderId="30" xfId="0" applyBorder="1"/>
    <xf numFmtId="0" fontId="31" fillId="0" borderId="30" xfId="0" applyFont="1" applyBorder="1" applyAlignment="1">
      <alignment horizontal="left"/>
    </xf>
    <xf numFmtId="0" fontId="23" fillId="0" borderId="32" xfId="0" applyFont="1" applyBorder="1"/>
    <xf numFmtId="10" fontId="23" fillId="0" borderId="32" xfId="0" applyNumberFormat="1" applyFont="1" applyBorder="1" applyAlignment="1">
      <alignment horizontal="center"/>
    </xf>
    <xf numFmtId="0" fontId="32" fillId="0" borderId="1" xfId="0" applyFont="1" applyBorder="1"/>
    <xf numFmtId="10" fontId="32" fillId="0" borderId="1" xfId="0" applyNumberFormat="1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30" fillId="0" borderId="0" xfId="0" applyFont="1" applyBorder="1"/>
    <xf numFmtId="10" fontId="23" fillId="0" borderId="0" xfId="0" applyNumberFormat="1" applyFont="1" applyBorder="1" applyAlignment="1">
      <alignment horizontal="center"/>
    </xf>
    <xf numFmtId="0" fontId="23" fillId="0" borderId="0" xfId="0" applyFont="1" applyBorder="1"/>
    <xf numFmtId="0" fontId="23" fillId="0" borderId="0" xfId="0" applyFont="1" applyBorder="1" applyAlignment="1">
      <alignment vertical="center" wrapText="1"/>
    </xf>
    <xf numFmtId="10" fontId="23" fillId="0" borderId="0" xfId="0" applyNumberFormat="1" applyFont="1" applyBorder="1" applyAlignment="1">
      <alignment horizontal="center" vertical="center"/>
    </xf>
    <xf numFmtId="0" fontId="33" fillId="0" borderId="0" xfId="0" applyFont="1" applyBorder="1"/>
    <xf numFmtId="10" fontId="33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left"/>
    </xf>
    <xf numFmtId="10" fontId="23" fillId="2" borderId="32" xfId="0" applyNumberFormat="1" applyFont="1" applyFill="1" applyBorder="1" applyAlignment="1" applyProtection="1">
      <alignment horizontal="center"/>
      <protection locked="0"/>
    </xf>
    <xf numFmtId="0" fontId="16" fillId="0" borderId="14" xfId="0" applyFont="1" applyFill="1" applyBorder="1" applyAlignment="1">
      <alignment horizontal="left" vertical="center"/>
    </xf>
    <xf numFmtId="43" fontId="9" fillId="0" borderId="1" xfId="49" applyFont="1" applyFill="1" applyBorder="1" applyAlignment="1">
      <alignment horizontal="right" vertical="center" wrapText="1"/>
    </xf>
    <xf numFmtId="43" fontId="9" fillId="0" borderId="1" xfId="24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1" fontId="9" fillId="0" borderId="1" xfId="27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43" fontId="9" fillId="0" borderId="2" xfId="24" applyFont="1" applyFill="1" applyBorder="1" applyAlignment="1">
      <alignment horizontal="right"/>
    </xf>
    <xf numFmtId="43" fontId="9" fillId="0" borderId="2" xfId="24" applyFont="1" applyFill="1" applyBorder="1" applyAlignment="1">
      <alignment horizontal="right" vertical="top" wrapText="1"/>
    </xf>
    <xf numFmtId="43" fontId="13" fillId="0" borderId="2" xfId="24" applyFont="1" applyFill="1" applyBorder="1" applyAlignment="1">
      <alignment horizontal="right" vertical="top" wrapText="1"/>
    </xf>
    <xf numFmtId="43" fontId="9" fillId="0" borderId="2" xfId="24" applyFont="1" applyFill="1" applyBorder="1" applyAlignment="1">
      <alignment horizontal="right" vertical="center" wrapText="1"/>
    </xf>
    <xf numFmtId="43" fontId="4" fillId="0" borderId="0" xfId="0" applyNumberFormat="1" applyFont="1"/>
    <xf numFmtId="0" fontId="2" fillId="0" borderId="1" xfId="0" applyFont="1" applyFill="1" applyBorder="1" applyAlignment="1" applyProtection="1">
      <alignment horizontal="left" vertical="center" wrapText="1"/>
    </xf>
    <xf numFmtId="2" fontId="0" fillId="0" borderId="12" xfId="0" applyNumberFormat="1" applyBorder="1"/>
    <xf numFmtId="0" fontId="2" fillId="0" borderId="13" xfId="0" applyFont="1" applyBorder="1" applyAlignment="1">
      <alignment horizontal="center" vertical="center"/>
    </xf>
    <xf numFmtId="166" fontId="13" fillId="0" borderId="3" xfId="5" applyNumberFormat="1" applyFont="1" applyFill="1" applyBorder="1" applyAlignment="1">
      <alignment horizontal="center" vertical="top" wrapText="1"/>
    </xf>
    <xf numFmtId="166" fontId="13" fillId="0" borderId="3" xfId="5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43" fontId="10" fillId="0" borderId="9" xfId="24" applyFont="1" applyFill="1" applyBorder="1" applyAlignment="1">
      <alignment horizontal="right" vertical="center" wrapText="1"/>
    </xf>
    <xf numFmtId="0" fontId="12" fillId="0" borderId="14" xfId="0" applyFont="1" applyFill="1" applyBorder="1" applyAlignment="1">
      <alignment horizontal="right" vertical="center" wrapText="1"/>
    </xf>
    <xf numFmtId="0" fontId="9" fillId="0" borderId="14" xfId="2" applyFont="1" applyFill="1" applyBorder="1" applyAlignment="1">
      <alignment horizontal="right" vertical="center" wrapText="1"/>
    </xf>
    <xf numFmtId="0" fontId="9" fillId="0" borderId="1" xfId="2" applyFont="1" applyFill="1" applyBorder="1" applyAlignment="1">
      <alignment wrapText="1"/>
    </xf>
    <xf numFmtId="2" fontId="9" fillId="0" borderId="1" xfId="2" applyNumberFormat="1" applyFont="1" applyFill="1" applyBorder="1" applyAlignment="1">
      <alignment horizontal="center" vertical="center" wrapText="1"/>
    </xf>
    <xf numFmtId="43" fontId="9" fillId="0" borderId="1" xfId="24" applyFont="1" applyFill="1" applyBorder="1" applyAlignment="1">
      <alignment horizontal="right"/>
    </xf>
    <xf numFmtId="4" fontId="9" fillId="0" borderId="1" xfId="2" applyNumberFormat="1" applyFont="1" applyFill="1" applyBorder="1" applyAlignment="1">
      <alignment horizontal="left" wrapText="1"/>
    </xf>
    <xf numFmtId="0" fontId="9" fillId="0" borderId="1" xfId="2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wrapText="1"/>
    </xf>
    <xf numFmtId="43" fontId="9" fillId="0" borderId="2" xfId="24" applyFont="1" applyFill="1" applyBorder="1" applyAlignment="1">
      <alignment vertical="center" wrapText="1"/>
    </xf>
    <xf numFmtId="0" fontId="12" fillId="0" borderId="14" xfId="0" applyFont="1" applyFill="1" applyBorder="1" applyAlignment="1">
      <alignment horizontal="right" vertical="top" wrapText="1"/>
    </xf>
    <xf numFmtId="0" fontId="20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20" fillId="0" borderId="1" xfId="0" applyFont="1" applyFill="1" applyBorder="1" applyAlignment="1" applyProtection="1">
      <alignment horizontal="center" vertical="center"/>
    </xf>
    <xf numFmtId="0" fontId="11" fillId="0" borderId="14" xfId="0" applyFont="1" applyFill="1" applyBorder="1" applyAlignment="1">
      <alignment horizontal="right" vertical="top" wrapText="1"/>
    </xf>
    <xf numFmtId="0" fontId="9" fillId="0" borderId="14" xfId="2" applyFont="1" applyFill="1" applyBorder="1" applyAlignment="1">
      <alignment horizontal="right" wrapText="1"/>
    </xf>
    <xf numFmtId="0" fontId="9" fillId="0" borderId="1" xfId="25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3" fontId="9" fillId="0" borderId="1" xfId="24" applyFont="1" applyFill="1" applyBorder="1" applyAlignment="1">
      <alignment horizontal="center" vertical="center"/>
    </xf>
    <xf numFmtId="0" fontId="10" fillId="0" borderId="14" xfId="2" applyFont="1" applyFill="1" applyBorder="1" applyAlignment="1">
      <alignment horizontal="right" vertical="center"/>
    </xf>
    <xf numFmtId="0" fontId="10" fillId="0" borderId="1" xfId="2" applyFont="1" applyFill="1" applyBorder="1" applyAlignment="1">
      <alignment vertical="center"/>
    </xf>
    <xf numFmtId="1" fontId="10" fillId="0" borderId="14" xfId="27" applyNumberFormat="1" applyFont="1" applyFill="1" applyBorder="1" applyAlignment="1">
      <alignment horizontal="right" vertical="center" wrapText="1"/>
    </xf>
    <xf numFmtId="0" fontId="10" fillId="0" borderId="1" xfId="23" applyFont="1" applyFill="1" applyBorder="1" applyAlignment="1">
      <alignment vertical="center"/>
    </xf>
    <xf numFmtId="1" fontId="9" fillId="0" borderId="14" xfId="27" applyNumberFormat="1" applyFont="1" applyFill="1" applyBorder="1" applyAlignment="1">
      <alignment horizontal="right" vertical="center" wrapText="1"/>
    </xf>
    <xf numFmtId="165" fontId="9" fillId="0" borderId="1" xfId="16" applyNumberFormat="1" applyFont="1" applyFill="1" applyBorder="1" applyAlignment="1">
      <alignment horizontal="left" vertical="justify" wrapText="1"/>
    </xf>
    <xf numFmtId="165" fontId="9" fillId="0" borderId="1" xfId="16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9" fillId="0" borderId="1" xfId="25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right" vertical="center"/>
    </xf>
    <xf numFmtId="0" fontId="9" fillId="0" borderId="1" xfId="28" applyFont="1" applyFill="1" applyBorder="1" applyAlignment="1">
      <alignment horizontal="left" vertical="center" wrapText="1"/>
    </xf>
    <xf numFmtId="0" fontId="9" fillId="0" borderId="1" xfId="29" applyFont="1" applyFill="1" applyBorder="1" applyAlignment="1">
      <alignment horizontal="center" vertical="center"/>
    </xf>
    <xf numFmtId="43" fontId="9" fillId="0" borderId="1" xfId="24" applyFont="1" applyFill="1" applyBorder="1" applyAlignment="1">
      <alignment vertical="center"/>
    </xf>
    <xf numFmtId="43" fontId="13" fillId="0" borderId="18" xfId="24" applyFont="1" applyFill="1" applyBorder="1" applyAlignment="1">
      <alignment horizontal="right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/>
    <xf numFmtId="43" fontId="9" fillId="0" borderId="0" xfId="24" applyFont="1" applyFill="1" applyAlignment="1">
      <alignment horizontal="right"/>
    </xf>
    <xf numFmtId="43" fontId="9" fillId="0" borderId="0" xfId="24" applyFont="1" applyFill="1" applyAlignment="1">
      <alignment horizontal="right" vertic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3" fillId="0" borderId="17" xfId="0" applyFont="1" applyBorder="1"/>
    <xf numFmtId="0" fontId="0" fillId="0" borderId="11" xfId="0" applyBorder="1" applyAlignment="1">
      <alignment horizontal="left"/>
    </xf>
    <xf numFmtId="0" fontId="2" fillId="0" borderId="9" xfId="0" applyFont="1" applyBorder="1"/>
    <xf numFmtId="0" fontId="2" fillId="0" borderId="10" xfId="0" applyFont="1" applyBorder="1"/>
    <xf numFmtId="10" fontId="0" fillId="0" borderId="12" xfId="31" applyNumberFormat="1" applyFont="1" applyBorder="1"/>
    <xf numFmtId="2" fontId="0" fillId="0" borderId="11" xfId="0" applyNumberFormat="1" applyBorder="1"/>
    <xf numFmtId="2" fontId="0" fillId="0" borderId="18" xfId="0" applyNumberFormat="1" applyBorder="1"/>
    <xf numFmtId="0" fontId="23" fillId="0" borderId="14" xfId="0" applyFont="1" applyBorder="1" applyAlignment="1"/>
    <xf numFmtId="10" fontId="23" fillId="0" borderId="1" xfId="0" applyNumberFormat="1" applyFont="1" applyBorder="1" applyAlignment="1"/>
    <xf numFmtId="0" fontId="0" fillId="0" borderId="1" xfId="0" applyBorder="1" applyAlignment="1"/>
    <xf numFmtId="0" fontId="15" fillId="4" borderId="1" xfId="0" applyFont="1" applyFill="1" applyBorder="1" applyAlignment="1"/>
    <xf numFmtId="0" fontId="0" fillId="0" borderId="12" xfId="0" applyBorder="1" applyAlignment="1"/>
    <xf numFmtId="10" fontId="23" fillId="0" borderId="1" xfId="0" applyNumberFormat="1" applyFont="1" applyBorder="1" applyAlignment="1">
      <alignment vertical="center"/>
    </xf>
    <xf numFmtId="0" fontId="23" fillId="0" borderId="13" xfId="0" applyFont="1" applyBorder="1" applyAlignment="1"/>
    <xf numFmtId="10" fontId="23" fillId="0" borderId="9" xfId="0" applyNumberFormat="1" applyFont="1" applyBorder="1" applyAlignment="1"/>
    <xf numFmtId="0" fontId="15" fillId="4" borderId="9" xfId="0" applyFont="1" applyFill="1" applyBorder="1" applyAlignment="1"/>
    <xf numFmtId="0" fontId="0" fillId="0" borderId="9" xfId="0" applyBorder="1" applyAlignment="1"/>
    <xf numFmtId="0" fontId="0" fillId="0" borderId="10" xfId="0" applyBorder="1" applyAlignment="1"/>
    <xf numFmtId="0" fontId="15" fillId="4" borderId="12" xfId="0" applyFont="1" applyFill="1" applyBorder="1" applyAlignment="1"/>
    <xf numFmtId="0" fontId="15" fillId="4" borderId="11" xfId="0" applyFont="1" applyFill="1" applyBorder="1" applyAlignment="1"/>
    <xf numFmtId="0" fontId="2" fillId="0" borderId="13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 wrapText="1"/>
    </xf>
    <xf numFmtId="0" fontId="2" fillId="0" borderId="1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3" fontId="0" fillId="0" borderId="2" xfId="0" applyNumberFormat="1" applyBorder="1" applyAlignment="1">
      <alignment horizontal="center" wrapText="1"/>
    </xf>
    <xf numFmtId="43" fontId="0" fillId="0" borderId="4" xfId="0" applyNumberFormat="1" applyBorder="1" applyAlignment="1">
      <alignment horizontal="center" wrapText="1"/>
    </xf>
    <xf numFmtId="43" fontId="0" fillId="0" borderId="2" xfId="0" applyNumberFormat="1" applyBorder="1" applyAlignment="1">
      <alignment horizontal="center"/>
    </xf>
    <xf numFmtId="43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3" fillId="0" borderId="0" xfId="0" applyFont="1" applyFill="1" applyBorder="1" applyAlignment="1">
      <alignment horizontal="left" wrapText="1"/>
    </xf>
    <xf numFmtId="0" fontId="2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5" fontId="13" fillId="0" borderId="28" xfId="0" applyNumberFormat="1" applyFont="1" applyFill="1" applyBorder="1" applyAlignment="1">
      <alignment horizontal="center" wrapText="1"/>
    </xf>
    <xf numFmtId="165" fontId="13" fillId="0" borderId="26" xfId="0" applyNumberFormat="1" applyFont="1" applyFill="1" applyBorder="1" applyAlignment="1">
      <alignment horizontal="center" wrapText="1"/>
    </xf>
    <xf numFmtId="165" fontId="13" fillId="0" borderId="20" xfId="0" applyNumberFormat="1" applyFont="1" applyFill="1" applyBorder="1" applyAlignment="1">
      <alignment horizontal="center" wrapText="1"/>
    </xf>
    <xf numFmtId="166" fontId="13" fillId="0" borderId="27" xfId="5" applyNumberFormat="1" applyFont="1" applyFill="1" applyBorder="1" applyAlignment="1">
      <alignment horizontal="center" vertical="top" wrapText="1"/>
    </xf>
    <xf numFmtId="166" fontId="13" fillId="0" borderId="3" xfId="5" applyNumberFormat="1" applyFont="1" applyFill="1" applyBorder="1" applyAlignment="1">
      <alignment horizontal="center" vertical="top" wrapText="1"/>
    </xf>
    <xf numFmtId="166" fontId="13" fillId="0" borderId="4" xfId="5" applyNumberFormat="1" applyFont="1" applyFill="1" applyBorder="1" applyAlignment="1">
      <alignment horizontal="center" vertical="top" wrapText="1"/>
    </xf>
    <xf numFmtId="0" fontId="16" fillId="0" borderId="17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166" fontId="13" fillId="0" borderId="27" xfId="5" applyNumberFormat="1" applyFont="1" applyFill="1" applyBorder="1" applyAlignment="1">
      <alignment horizontal="center" vertical="center" wrapText="1"/>
    </xf>
    <xf numFmtId="166" fontId="13" fillId="0" borderId="3" xfId="5" applyNumberFormat="1" applyFont="1" applyFill="1" applyBorder="1" applyAlignment="1">
      <alignment horizontal="center" vertical="center" wrapText="1"/>
    </xf>
    <xf numFmtId="166" fontId="13" fillId="0" borderId="4" xfId="5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right" vertical="center" wrapText="1"/>
    </xf>
    <xf numFmtId="0" fontId="12" fillId="0" borderId="14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3" fontId="10" fillId="0" borderId="9" xfId="24" applyFont="1" applyFill="1" applyBorder="1" applyAlignment="1">
      <alignment horizontal="right" vertical="center" wrapText="1"/>
    </xf>
    <xf numFmtId="43" fontId="10" fillId="0" borderId="1" xfId="24" applyFont="1" applyFill="1" applyBorder="1" applyAlignment="1">
      <alignment horizontal="right" vertical="center" wrapText="1"/>
    </xf>
    <xf numFmtId="43" fontId="10" fillId="0" borderId="21" xfId="24" applyFont="1" applyFill="1" applyBorder="1" applyAlignment="1">
      <alignment horizontal="right" vertical="center" wrapText="1"/>
    </xf>
    <xf numFmtId="43" fontId="10" fillId="0" borderId="2" xfId="24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0" fontId="9" fillId="0" borderId="2" xfId="31" applyNumberFormat="1" applyFont="1" applyFill="1" applyBorder="1" applyAlignment="1">
      <alignment horizontal="right" vertical="center"/>
    </xf>
    <xf numFmtId="43" fontId="9" fillId="0" borderId="1" xfId="24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35" fillId="0" borderId="0" xfId="0" applyFont="1" applyBorder="1" applyAlignment="1">
      <alignment horizontal="center"/>
    </xf>
    <xf numFmtId="0" fontId="2" fillId="0" borderId="25" xfId="0" applyFont="1" applyBorder="1" applyAlignment="1"/>
    <xf numFmtId="0" fontId="2" fillId="0" borderId="23" xfId="0" applyFont="1" applyBorder="1" applyAlignment="1"/>
    <xf numFmtId="0" fontId="2" fillId="0" borderId="16" xfId="0" applyFont="1" applyBorder="1" applyAlignment="1"/>
    <xf numFmtId="0" fontId="2" fillId="0" borderId="24" xfId="0" applyFont="1" applyBorder="1" applyAlignment="1"/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25" xfId="0" applyFont="1" applyBorder="1" applyAlignment="1">
      <alignment horizontal="center"/>
    </xf>
  </cellXfs>
  <cellStyles count="53">
    <cellStyle name="Excel Built-in Normal" xfId="52" xr:uid="{00000000-0005-0000-0000-000000000000}"/>
    <cellStyle name="Excel_BuiltIn_Percent" xfId="51" xr:uid="{00000000-0005-0000-0000-000001000000}"/>
    <cellStyle name="Hiperlink 4" xfId="33" xr:uid="{00000000-0005-0000-0000-000002000000}"/>
    <cellStyle name="Moeda 2" xfId="1" xr:uid="{00000000-0005-0000-0000-000003000000}"/>
    <cellStyle name="Moeda 2 2" xfId="36" xr:uid="{00000000-0005-0000-0000-000004000000}"/>
    <cellStyle name="Moeda 2 2 2" xfId="37" xr:uid="{00000000-0005-0000-0000-000005000000}"/>
    <cellStyle name="Moeda 2 3" xfId="35" xr:uid="{00000000-0005-0000-0000-000006000000}"/>
    <cellStyle name="Moeda 3" xfId="7" xr:uid="{00000000-0005-0000-0000-000007000000}"/>
    <cellStyle name="Moeda 3 2" xfId="8" xr:uid="{00000000-0005-0000-0000-000008000000}"/>
    <cellStyle name="Moeda 3 3" xfId="9" xr:uid="{00000000-0005-0000-0000-000009000000}"/>
    <cellStyle name="Moeda 4" xfId="10" xr:uid="{00000000-0005-0000-0000-00000A000000}"/>
    <cellStyle name="Moeda 4 2" xfId="20" xr:uid="{00000000-0005-0000-0000-00000B000000}"/>
    <cellStyle name="Moeda 5" xfId="6" xr:uid="{00000000-0005-0000-0000-00000C000000}"/>
    <cellStyle name="Moeda 6" xfId="34" xr:uid="{00000000-0005-0000-0000-00000D000000}"/>
    <cellStyle name="Normal" xfId="0" builtinId="0"/>
    <cellStyle name="Normal 2" xfId="2" xr:uid="{00000000-0005-0000-0000-00000F000000}"/>
    <cellStyle name="Normal 2 10" xfId="25" xr:uid="{00000000-0005-0000-0000-000010000000}"/>
    <cellStyle name="Normal 2 2" xfId="11" xr:uid="{00000000-0005-0000-0000-000011000000}"/>
    <cellStyle name="Normal 2 2 2 2" xfId="23" xr:uid="{00000000-0005-0000-0000-000012000000}"/>
    <cellStyle name="Normal 2 2 3" xfId="38" xr:uid="{00000000-0005-0000-0000-000013000000}"/>
    <cellStyle name="Normal 2 2 4" xfId="29" xr:uid="{00000000-0005-0000-0000-000014000000}"/>
    <cellStyle name="Normal 2 22" xfId="30" xr:uid="{00000000-0005-0000-0000-000015000000}"/>
    <cellStyle name="Normal 3" xfId="12" xr:uid="{00000000-0005-0000-0000-000016000000}"/>
    <cellStyle name="Normal 3 2" xfId="39" xr:uid="{00000000-0005-0000-0000-000017000000}"/>
    <cellStyle name="Normal 4" xfId="32" xr:uid="{00000000-0005-0000-0000-000018000000}"/>
    <cellStyle name="Normal 4 2" xfId="40" xr:uid="{00000000-0005-0000-0000-000019000000}"/>
    <cellStyle name="Normal 4 3" xfId="28" xr:uid="{00000000-0005-0000-0000-00001A000000}"/>
    <cellStyle name="Normal 5" xfId="22" xr:uid="{00000000-0005-0000-0000-00001B000000}"/>
    <cellStyle name="Normal 5 2" xfId="41" xr:uid="{00000000-0005-0000-0000-00001C000000}"/>
    <cellStyle name="Normal 6" xfId="42" xr:uid="{00000000-0005-0000-0000-00001D000000}"/>
    <cellStyle name="Normal 6 2 4" xfId="43" xr:uid="{00000000-0005-0000-0000-00001E000000}"/>
    <cellStyle name="Normal_Composições CEF - Emergencia 2" xfId="27" xr:uid="{00000000-0005-0000-0000-00001F000000}"/>
    <cellStyle name="Porcentagem" xfId="31" builtinId="5"/>
    <cellStyle name="Porcentagem 2" xfId="3" xr:uid="{00000000-0005-0000-0000-000022000000}"/>
    <cellStyle name="Porcentagem 2 2" xfId="44" xr:uid="{00000000-0005-0000-0000-000023000000}"/>
    <cellStyle name="Porcentagem 3" xfId="13" xr:uid="{00000000-0005-0000-0000-000024000000}"/>
    <cellStyle name="Porcentagem 5 3 5" xfId="45" xr:uid="{00000000-0005-0000-0000-000025000000}"/>
    <cellStyle name="Separador de milhares 2" xfId="4" xr:uid="{00000000-0005-0000-0000-000026000000}"/>
    <cellStyle name="Separador de milhares 2 2" xfId="14" xr:uid="{00000000-0005-0000-0000-000027000000}"/>
    <cellStyle name="Separador de milhares 2 2 2" xfId="48" xr:uid="{00000000-0005-0000-0000-000028000000}"/>
    <cellStyle name="Separador de milhares 2 3" xfId="47" xr:uid="{00000000-0005-0000-0000-000029000000}"/>
    <cellStyle name="Separador de milhares 3" xfId="15" xr:uid="{00000000-0005-0000-0000-00002A000000}"/>
    <cellStyle name="Separador de milhares_Planilha COM VALOR SAMAE Quantitativa ETA queima-pe 1200000 2" xfId="5" xr:uid="{00000000-0005-0000-0000-00002B000000}"/>
    <cellStyle name="Vírgula" xfId="24" builtinId="3"/>
    <cellStyle name="Vírgula 2" xfId="16" xr:uid="{00000000-0005-0000-0000-00002D000000}"/>
    <cellStyle name="Vírgula 2 2" xfId="49" xr:uid="{00000000-0005-0000-0000-00002E000000}"/>
    <cellStyle name="Vírgula 2 2 2" xfId="26" xr:uid="{00000000-0005-0000-0000-00002F000000}"/>
    <cellStyle name="Vírgula 2 2 2 2" xfId="50" xr:uid="{00000000-0005-0000-0000-000030000000}"/>
    <cellStyle name="Vírgula 3" xfId="17" xr:uid="{00000000-0005-0000-0000-000031000000}"/>
    <cellStyle name="Vírgula 3 2" xfId="18" xr:uid="{00000000-0005-0000-0000-000032000000}"/>
    <cellStyle name="Vírgula 4" xfId="19" xr:uid="{00000000-0005-0000-0000-000033000000}"/>
    <cellStyle name="Vírgula 4 2" xfId="21" xr:uid="{00000000-0005-0000-0000-000034000000}"/>
    <cellStyle name="Vírgula 5" xfId="46" xr:uid="{00000000-0005-0000-0000-000035000000}"/>
  </cellStyles>
  <dxfs count="27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6"/>
      <tableStyleElement type="headerRow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284921</xdr:colOff>
      <xdr:row>33</xdr:row>
      <xdr:rowOff>145774</xdr:rowOff>
    </xdr:from>
    <xdr:to>
      <xdr:col>4</xdr:col>
      <xdr:colOff>129208</xdr:colOff>
      <xdr:row>37</xdr:row>
      <xdr:rowOff>94421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921" y="5645426"/>
          <a:ext cx="4408004" cy="611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338667</xdr:colOff>
      <xdr:row>1</xdr:row>
      <xdr:rowOff>42333</xdr:rowOff>
    </xdr:from>
    <xdr:to>
      <xdr:col>17</xdr:col>
      <xdr:colOff>220133</xdr:colOff>
      <xdr:row>33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9250" y="201083"/>
          <a:ext cx="4792133" cy="52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E%20-%20JARDIM%20PARAN&#19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Eventograma_e_Quantitativos"/>
      <sheetName val="Detalhamento"/>
      <sheetName val="Cronograma"/>
      <sheetName val="PLE"/>
      <sheetName val="Resumo_de_Acompanhamento"/>
      <sheetName val="CronoPrev"/>
    </sheetNames>
    <sheetDataSet>
      <sheetData sheetId="0">
        <row r="33">
          <cell r="A33" t="str">
            <v>Núm do Evento</v>
          </cell>
        </row>
        <row r="42">
          <cell r="C42"/>
        </row>
      </sheetData>
      <sheetData sheetId="1">
        <row r="51">
          <cell r="I51">
            <v>0</v>
          </cell>
          <cell r="N51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26"/>
  <sheetViews>
    <sheetView view="pageBreakPreview" zoomScaleNormal="100" zoomScaleSheetLayoutView="100" workbookViewId="0">
      <selection activeCell="B24" sqref="A1:XFD1048576"/>
    </sheetView>
  </sheetViews>
  <sheetFormatPr defaultRowHeight="12.75"/>
  <cols>
    <col min="2" max="2" width="60.28515625" bestFit="1" customWidth="1"/>
    <col min="3" max="3" width="11.28515625" bestFit="1" customWidth="1"/>
  </cols>
  <sheetData>
    <row r="1" spans="1:4">
      <c r="A1" s="165" t="s">
        <v>30</v>
      </c>
      <c r="B1" s="166"/>
      <c r="C1" s="166"/>
      <c r="D1" s="167"/>
    </row>
    <row r="2" spans="1:4">
      <c r="A2" s="165" t="s">
        <v>32</v>
      </c>
      <c r="B2" s="166"/>
      <c r="C2" s="166"/>
      <c r="D2" s="167"/>
    </row>
    <row r="3" spans="1:4">
      <c r="A3" s="165"/>
      <c r="B3" s="166"/>
      <c r="C3" s="166"/>
      <c r="D3" s="167"/>
    </row>
    <row r="4" spans="1:4">
      <c r="A4" s="14" t="s">
        <v>27</v>
      </c>
      <c r="B4" s="14" t="s">
        <v>47</v>
      </c>
      <c r="C4" s="42" t="s">
        <v>41</v>
      </c>
      <c r="D4" s="41">
        <v>0.20319999999999999</v>
      </c>
    </row>
    <row r="5" spans="1:4">
      <c r="A5" s="14" t="s">
        <v>28</v>
      </c>
      <c r="B5" s="14" t="s">
        <v>76</v>
      </c>
      <c r="C5" s="170" t="s">
        <v>42</v>
      </c>
      <c r="D5" s="171"/>
    </row>
    <row r="6" spans="1:4" ht="24.75" customHeight="1">
      <c r="A6" s="14" t="s">
        <v>29</v>
      </c>
      <c r="B6" s="14" t="s">
        <v>32</v>
      </c>
      <c r="C6" s="168" t="s">
        <v>143</v>
      </c>
      <c r="D6" s="169"/>
    </row>
    <row r="7" spans="1:4">
      <c r="A7" s="165"/>
      <c r="B7" s="166"/>
      <c r="C7" s="166"/>
      <c r="D7" s="167"/>
    </row>
    <row r="8" spans="1:4">
      <c r="A8" s="162" t="s">
        <v>53</v>
      </c>
      <c r="B8" s="163"/>
      <c r="C8" s="163"/>
      <c r="D8" s="164"/>
    </row>
    <row r="9" spans="1:4">
      <c r="A9" s="162"/>
      <c r="B9" s="163"/>
      <c r="C9" s="163"/>
      <c r="D9" s="164"/>
    </row>
    <row r="10" spans="1:4">
      <c r="A10" s="14" t="s">
        <v>0</v>
      </c>
      <c r="B10" s="14" t="s">
        <v>1</v>
      </c>
      <c r="C10" s="18" t="s">
        <v>2</v>
      </c>
      <c r="D10" s="15" t="s">
        <v>54</v>
      </c>
    </row>
    <row r="11" spans="1:4">
      <c r="A11" s="16" t="s">
        <v>25</v>
      </c>
      <c r="B11" s="14" t="s">
        <v>15</v>
      </c>
      <c r="C11" s="18">
        <v>4884.2699999999995</v>
      </c>
      <c r="D11" s="40">
        <v>6.364356549020185E-3</v>
      </c>
    </row>
    <row r="12" spans="1:4">
      <c r="A12" s="16" t="s">
        <v>7</v>
      </c>
      <c r="B12" s="14" t="s">
        <v>16</v>
      </c>
      <c r="C12" s="18">
        <v>28650.89</v>
      </c>
      <c r="D12" s="40">
        <v>3.7333005629655393E-2</v>
      </c>
    </row>
    <row r="13" spans="1:4">
      <c r="A13" s="16" t="s">
        <v>8</v>
      </c>
      <c r="B13" s="14" t="s">
        <v>51</v>
      </c>
      <c r="C13" s="18">
        <v>14639.029999999997</v>
      </c>
      <c r="D13" s="40">
        <v>1.9075113876137674E-2</v>
      </c>
    </row>
    <row r="14" spans="1:4">
      <c r="A14" s="16" t="s">
        <v>9</v>
      </c>
      <c r="B14" s="14" t="s">
        <v>17</v>
      </c>
      <c r="C14" s="18">
        <v>272812.51</v>
      </c>
      <c r="D14" s="40">
        <v>0.35548323181829322</v>
      </c>
    </row>
    <row r="15" spans="1:4">
      <c r="A15" s="16" t="s">
        <v>26</v>
      </c>
      <c r="B15" s="14" t="s">
        <v>18</v>
      </c>
      <c r="C15" s="18">
        <v>23123.219999999998</v>
      </c>
      <c r="D15" s="40">
        <v>3.0130278760476904E-2</v>
      </c>
    </row>
    <row r="16" spans="1:4">
      <c r="A16" s="16" t="s">
        <v>10</v>
      </c>
      <c r="B16" s="14" t="s">
        <v>21</v>
      </c>
      <c r="C16" s="18">
        <v>120137.69</v>
      </c>
      <c r="D16" s="40">
        <v>0.15654316696981471</v>
      </c>
    </row>
    <row r="17" spans="1:4">
      <c r="A17" s="16" t="s">
        <v>13</v>
      </c>
      <c r="B17" s="14" t="s">
        <v>14</v>
      </c>
      <c r="C17" s="18">
        <v>29753.499999999996</v>
      </c>
      <c r="D17" s="40">
        <v>3.876974094005288E-2</v>
      </c>
    </row>
    <row r="18" spans="1:4">
      <c r="A18" s="16" t="s">
        <v>31</v>
      </c>
      <c r="B18" s="14" t="s">
        <v>6</v>
      </c>
      <c r="C18" s="18">
        <v>273440.18000000005</v>
      </c>
      <c r="D18" s="40">
        <v>0.35630110545654903</v>
      </c>
    </row>
    <row r="19" spans="1:4">
      <c r="A19" s="165"/>
      <c r="B19" s="166"/>
      <c r="C19" s="166"/>
      <c r="D19" s="167"/>
    </row>
    <row r="20" spans="1:4">
      <c r="A20" s="165"/>
      <c r="B20" s="167"/>
      <c r="C20" s="18">
        <v>767441.29</v>
      </c>
      <c r="D20" s="40">
        <v>1</v>
      </c>
    </row>
    <row r="24" spans="1:4">
      <c r="B24" s="39"/>
    </row>
    <row r="25" spans="1:4">
      <c r="B25" s="39"/>
    </row>
    <row r="26" spans="1:4">
      <c r="B26" s="39"/>
    </row>
  </sheetData>
  <mergeCells count="10">
    <mergeCell ref="A1:D1"/>
    <mergeCell ref="A2:D2"/>
    <mergeCell ref="A3:D3"/>
    <mergeCell ref="C6:D6"/>
    <mergeCell ref="C5:D5"/>
    <mergeCell ref="A8:D8"/>
    <mergeCell ref="A7:D7"/>
    <mergeCell ref="A9:D9"/>
    <mergeCell ref="A19:D19"/>
    <mergeCell ref="A20:B20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Header>&amp;R&amp;A</oddHeader>
    <oddFooter>&amp;C________________________________________
Magno Silva Bahia
CREA 121.754.849-1&amp;R&amp;P/&amp;N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56"/>
  <sheetViews>
    <sheetView view="pageBreakPreview" topLeftCell="A13" zoomScale="115" zoomScaleNormal="100" zoomScaleSheetLayoutView="115" workbookViewId="0">
      <selection activeCell="D42" sqref="A1:XFD1048576"/>
    </sheetView>
  </sheetViews>
  <sheetFormatPr defaultRowHeight="12.75"/>
  <cols>
    <col min="2" max="2" width="40.85546875" customWidth="1"/>
  </cols>
  <sheetData>
    <row r="1" spans="1:9">
      <c r="A1" s="176" t="s">
        <v>30</v>
      </c>
      <c r="B1" s="176"/>
      <c r="C1" s="176"/>
      <c r="D1" s="176"/>
      <c r="E1" s="176"/>
      <c r="F1" s="176"/>
      <c r="G1" s="176"/>
      <c r="H1" s="176"/>
      <c r="I1" s="176"/>
    </row>
    <row r="2" spans="1:9">
      <c r="A2" s="176" t="s">
        <v>32</v>
      </c>
      <c r="B2" s="176"/>
      <c r="C2" s="176"/>
      <c r="D2" s="176"/>
      <c r="E2" s="176"/>
      <c r="F2" s="176"/>
      <c r="G2" s="176"/>
      <c r="H2" s="176"/>
      <c r="I2" s="176"/>
    </row>
    <row r="3" spans="1:9">
      <c r="A3" s="176"/>
      <c r="B3" s="176"/>
      <c r="C3" s="176"/>
      <c r="D3" s="176"/>
    </row>
    <row r="4" spans="1:9">
      <c r="A4" t="s">
        <v>27</v>
      </c>
      <c r="B4" t="s">
        <v>47</v>
      </c>
    </row>
    <row r="5" spans="1:9">
      <c r="A5" t="s">
        <v>28</v>
      </c>
      <c r="B5" t="s">
        <v>76</v>
      </c>
    </row>
    <row r="6" spans="1:9">
      <c r="A6" t="s">
        <v>29</v>
      </c>
      <c r="B6" t="s">
        <v>32</v>
      </c>
    </row>
    <row r="10" spans="1:9" ht="15.75">
      <c r="A10" s="175" t="s">
        <v>55</v>
      </c>
      <c r="B10" s="175"/>
      <c r="C10" s="175"/>
      <c r="D10" s="175"/>
    </row>
    <row r="13" spans="1:9">
      <c r="A13" s="176" t="s">
        <v>56</v>
      </c>
      <c r="B13" s="177"/>
      <c r="C13" s="177"/>
      <c r="D13" s="177"/>
      <c r="E13" s="64" t="s">
        <v>68</v>
      </c>
      <c r="F13" s="65"/>
    </row>
    <row r="14" spans="1:9">
      <c r="E14" s="64"/>
      <c r="F14" s="65"/>
    </row>
    <row r="15" spans="1:9">
      <c r="B15" s="50" t="s">
        <v>57</v>
      </c>
      <c r="C15" s="49" t="s">
        <v>4</v>
      </c>
      <c r="F15" s="65"/>
    </row>
    <row r="16" spans="1:9">
      <c r="B16" s="51"/>
      <c r="C16" s="43"/>
      <c r="E16" s="64"/>
      <c r="F16" s="65"/>
    </row>
    <row r="17" spans="2:8">
      <c r="B17" s="48" t="s">
        <v>58</v>
      </c>
      <c r="C17" s="47">
        <v>4.0099999999999997E-2</v>
      </c>
      <c r="E17" s="64" t="s">
        <v>69</v>
      </c>
      <c r="F17" s="65"/>
    </row>
    <row r="18" spans="2:8">
      <c r="B18" s="46"/>
      <c r="C18" s="45"/>
      <c r="E18" s="64" t="s">
        <v>70</v>
      </c>
      <c r="F18" s="65"/>
    </row>
    <row r="19" spans="2:8">
      <c r="B19" s="48" t="s">
        <v>59</v>
      </c>
      <c r="C19" s="47">
        <v>1.11E-2</v>
      </c>
      <c r="E19" s="64" t="s">
        <v>71</v>
      </c>
      <c r="F19" s="65"/>
    </row>
    <row r="20" spans="2:8">
      <c r="B20" s="48"/>
      <c r="C20" s="44"/>
      <c r="E20" s="64" t="s">
        <v>72</v>
      </c>
      <c r="F20" s="60"/>
    </row>
    <row r="21" spans="2:8">
      <c r="B21" s="48" t="s">
        <v>60</v>
      </c>
      <c r="C21" s="47">
        <v>0</v>
      </c>
      <c r="E21" s="64" t="s">
        <v>73</v>
      </c>
      <c r="F21" s="65"/>
    </row>
    <row r="22" spans="2:8" ht="12.75" customHeight="1">
      <c r="B22" s="52"/>
      <c r="C22" s="52"/>
      <c r="E22" s="174" t="s">
        <v>74</v>
      </c>
      <c r="F22" s="174"/>
      <c r="G22" s="174"/>
      <c r="H22" s="174"/>
    </row>
    <row r="23" spans="2:8">
      <c r="B23" s="48" t="s">
        <v>61</v>
      </c>
      <c r="C23" s="47">
        <v>0</v>
      </c>
      <c r="E23" s="174"/>
      <c r="F23" s="174"/>
      <c r="G23" s="174"/>
      <c r="H23" s="174"/>
    </row>
    <row r="24" spans="2:8">
      <c r="B24" s="48"/>
      <c r="C24" s="44"/>
      <c r="E24" s="174"/>
      <c r="F24" s="174"/>
      <c r="G24" s="174"/>
      <c r="H24" s="174"/>
    </row>
    <row r="25" spans="2:8">
      <c r="B25" s="48" t="s">
        <v>62</v>
      </c>
      <c r="C25" s="47">
        <v>0.08</v>
      </c>
    </row>
    <row r="26" spans="2:8">
      <c r="B26" s="52"/>
      <c r="C26" s="52"/>
    </row>
    <row r="27" spans="2:8">
      <c r="B27" s="53" t="s">
        <v>63</v>
      </c>
      <c r="C27" s="44">
        <v>5.6499999999999995E-2</v>
      </c>
    </row>
    <row r="28" spans="2:8">
      <c r="B28" s="48" t="s">
        <v>64</v>
      </c>
      <c r="C28" s="47">
        <v>0.03</v>
      </c>
    </row>
    <row r="29" spans="2:8">
      <c r="B29" s="48" t="s">
        <v>65</v>
      </c>
      <c r="C29" s="47">
        <v>6.4999999999999997E-3</v>
      </c>
    </row>
    <row r="30" spans="2:8">
      <c r="B30" s="48" t="s">
        <v>66</v>
      </c>
      <c r="C30" s="47">
        <v>0.02</v>
      </c>
    </row>
    <row r="31" spans="2:8">
      <c r="B31" s="54" t="s">
        <v>75</v>
      </c>
      <c r="C31" s="67">
        <v>0</v>
      </c>
    </row>
    <row r="32" spans="2:8">
      <c r="B32" s="54"/>
      <c r="C32" s="55"/>
    </row>
    <row r="33" spans="1:3">
      <c r="B33" s="56" t="s">
        <v>67</v>
      </c>
      <c r="C33" s="57">
        <v>0.20319999999999999</v>
      </c>
    </row>
    <row r="36" spans="1:3">
      <c r="A36" s="58"/>
      <c r="B36" s="58"/>
    </row>
    <row r="37" spans="1:3">
      <c r="A37" s="59"/>
      <c r="B37" s="60"/>
    </row>
    <row r="38" spans="1:3">
      <c r="A38" s="61"/>
      <c r="B38" s="60"/>
    </row>
    <row r="39" spans="1:3">
      <c r="A39" s="61"/>
      <c r="B39" s="60"/>
    </row>
    <row r="40" spans="1:3">
      <c r="A40" s="61"/>
      <c r="B40" s="60"/>
    </row>
    <row r="41" spans="1:3">
      <c r="A41" s="61"/>
      <c r="B41" s="60"/>
    </row>
    <row r="42" spans="1:3">
      <c r="A42" s="61"/>
      <c r="B42" s="60"/>
    </row>
    <row r="43" spans="1:3">
      <c r="A43" s="62"/>
      <c r="B43" s="63"/>
    </row>
    <row r="54" spans="1:2">
      <c r="A54" s="66"/>
      <c r="B54" s="65"/>
    </row>
    <row r="55" spans="1:2">
      <c r="A55" s="61"/>
      <c r="B55" s="60"/>
    </row>
    <row r="56" spans="1:2">
      <c r="A56" s="61"/>
      <c r="B56" s="60"/>
    </row>
  </sheetData>
  <mergeCells count="6">
    <mergeCell ref="E22:H24"/>
    <mergeCell ref="A10:D10"/>
    <mergeCell ref="A13:D13"/>
    <mergeCell ref="A3:D3"/>
    <mergeCell ref="A1:I1"/>
    <mergeCell ref="A2:I2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Header>&amp;R&amp;A</oddHeader>
    <oddFooter>&amp;C________________________________________
Magno Silva Bahia
CREA 121.754.849-1&amp;R&amp;P/&amp;N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67"/>
  <sheetViews>
    <sheetView view="pageBreakPreview" zoomScale="80" zoomScaleNormal="80" zoomScaleSheetLayoutView="80" workbookViewId="0">
      <selection activeCell="I64" sqref="I64"/>
    </sheetView>
  </sheetViews>
  <sheetFormatPr defaultRowHeight="14.25"/>
  <cols>
    <col min="1" max="1" width="11.42578125" style="128" customWidth="1"/>
    <col min="2" max="2" width="11.42578125" style="82" customWidth="1"/>
    <col min="3" max="3" width="66" style="129" customWidth="1"/>
    <col min="4" max="4" width="15" style="129" customWidth="1"/>
    <col min="5" max="5" width="12.7109375" style="130" bestFit="1" customWidth="1"/>
    <col min="6" max="6" width="12.7109375" style="131" customWidth="1"/>
    <col min="7" max="8" width="14" style="130" customWidth="1"/>
    <col min="9" max="9" width="15.7109375" style="130" customWidth="1"/>
    <col min="10" max="10" width="12" style="1" bestFit="1" customWidth="1"/>
    <col min="11" max="16384" width="9.140625" style="1"/>
  </cols>
  <sheetData>
    <row r="1" spans="1:9" s="20" customFormat="1" ht="15.75">
      <c r="A1" s="206" t="s">
        <v>30</v>
      </c>
      <c r="B1" s="207"/>
      <c r="C1" s="207"/>
      <c r="D1" s="207"/>
      <c r="E1" s="207"/>
      <c r="F1" s="207"/>
      <c r="G1" s="207"/>
      <c r="H1" s="207"/>
      <c r="I1" s="208"/>
    </row>
    <row r="2" spans="1:9" s="20" customFormat="1" ht="15.75">
      <c r="A2" s="209" t="s">
        <v>32</v>
      </c>
      <c r="B2" s="210"/>
      <c r="C2" s="210"/>
      <c r="D2" s="210"/>
      <c r="E2" s="210"/>
      <c r="F2" s="210"/>
      <c r="G2" s="210"/>
      <c r="H2" s="210"/>
      <c r="I2" s="211"/>
    </row>
    <row r="3" spans="1:9" s="20" customFormat="1" ht="15.75">
      <c r="A3" s="209"/>
      <c r="B3" s="210"/>
      <c r="C3" s="210"/>
      <c r="D3" s="210"/>
      <c r="E3" s="210"/>
      <c r="F3" s="210"/>
      <c r="G3" s="210"/>
      <c r="H3" s="210"/>
      <c r="I3" s="211"/>
    </row>
    <row r="4" spans="1:9" s="20" customFormat="1" ht="15.75">
      <c r="A4" s="68" t="s">
        <v>27</v>
      </c>
      <c r="B4" s="214" t="s">
        <v>47</v>
      </c>
      <c r="C4" s="214"/>
      <c r="D4" s="214"/>
      <c r="E4" s="214"/>
      <c r="F4" s="93"/>
      <c r="G4" s="213" t="s">
        <v>42</v>
      </c>
      <c r="H4" s="213"/>
      <c r="I4" s="83" t="s">
        <v>41</v>
      </c>
    </row>
    <row r="5" spans="1:9" s="20" customFormat="1" ht="28.5" customHeight="1">
      <c r="A5" s="68" t="s">
        <v>28</v>
      </c>
      <c r="B5" s="214" t="s">
        <v>76</v>
      </c>
      <c r="C5" s="214"/>
      <c r="D5" s="214"/>
      <c r="E5" s="214"/>
      <c r="F5" s="93"/>
      <c r="G5" s="213" t="s">
        <v>143</v>
      </c>
      <c r="H5" s="213"/>
      <c r="I5" s="212">
        <v>0.20319999999999999</v>
      </c>
    </row>
    <row r="6" spans="1:9" s="20" customFormat="1" ht="27" customHeight="1">
      <c r="A6" s="68" t="s">
        <v>29</v>
      </c>
      <c r="B6" s="214" t="s">
        <v>32</v>
      </c>
      <c r="C6" s="214"/>
      <c r="D6" s="214"/>
      <c r="E6" s="214"/>
      <c r="F6" s="93"/>
      <c r="G6" s="213"/>
      <c r="H6" s="213"/>
      <c r="I6" s="212"/>
    </row>
    <row r="7" spans="1:9" s="20" customFormat="1" ht="16.5" customHeight="1" thickBot="1">
      <c r="A7" s="185"/>
      <c r="B7" s="186"/>
      <c r="C7" s="186"/>
      <c r="D7" s="186"/>
      <c r="E7" s="186"/>
      <c r="F7" s="186"/>
      <c r="G7" s="186"/>
      <c r="H7" s="186"/>
      <c r="I7" s="187"/>
    </row>
    <row r="8" spans="1:9" s="20" customFormat="1" ht="16.5" customHeight="1" thickBot="1">
      <c r="A8" s="204" t="s">
        <v>43</v>
      </c>
      <c r="B8" s="205"/>
      <c r="C8" s="205"/>
      <c r="D8" s="205"/>
      <c r="E8" s="205"/>
      <c r="F8" s="205"/>
      <c r="G8" s="205"/>
      <c r="H8" s="205"/>
      <c r="I8" s="205"/>
    </row>
    <row r="9" spans="1:9" s="19" customFormat="1" ht="15.75" customHeight="1" thickBot="1">
      <c r="A9" s="203"/>
      <c r="B9" s="203"/>
      <c r="C9" s="203"/>
      <c r="D9" s="203"/>
      <c r="E9" s="203"/>
      <c r="F9" s="203"/>
      <c r="G9" s="203"/>
      <c r="H9" s="203"/>
      <c r="I9" s="203"/>
    </row>
    <row r="10" spans="1:9" s="13" customFormat="1" ht="15.75" customHeight="1" thickBot="1">
      <c r="A10" s="191"/>
      <c r="B10" s="192"/>
      <c r="C10" s="192"/>
      <c r="D10" s="192"/>
      <c r="E10" s="192"/>
      <c r="F10" s="192"/>
      <c r="G10" s="192"/>
      <c r="H10" s="192"/>
      <c r="I10" s="192"/>
    </row>
    <row r="11" spans="1:9" s="12" customFormat="1" ht="15">
      <c r="A11" s="193" t="s">
        <v>0</v>
      </c>
      <c r="B11" s="201" t="s">
        <v>44</v>
      </c>
      <c r="C11" s="195" t="s">
        <v>1</v>
      </c>
      <c r="D11" s="195" t="s">
        <v>37</v>
      </c>
      <c r="E11" s="197" t="s">
        <v>36</v>
      </c>
      <c r="F11" s="197" t="s">
        <v>92</v>
      </c>
      <c r="G11" s="94" t="s">
        <v>38</v>
      </c>
      <c r="H11" s="94" t="s">
        <v>38</v>
      </c>
      <c r="I11" s="199" t="s">
        <v>2</v>
      </c>
    </row>
    <row r="12" spans="1:9" s="12" customFormat="1" ht="15">
      <c r="A12" s="194"/>
      <c r="B12" s="202"/>
      <c r="C12" s="196"/>
      <c r="D12" s="196"/>
      <c r="E12" s="198"/>
      <c r="F12" s="198"/>
      <c r="G12" s="28" t="s">
        <v>39</v>
      </c>
      <c r="H12" s="28" t="s">
        <v>40</v>
      </c>
      <c r="I12" s="200"/>
    </row>
    <row r="13" spans="1:9" ht="15">
      <c r="A13" s="95" t="s">
        <v>25</v>
      </c>
      <c r="B13" s="71"/>
      <c r="C13" s="5" t="s">
        <v>15</v>
      </c>
      <c r="D13" s="6"/>
      <c r="E13" s="23"/>
      <c r="F13" s="25"/>
      <c r="G13" s="23"/>
      <c r="H13" s="23"/>
      <c r="I13" s="84"/>
    </row>
    <row r="14" spans="1:9" ht="28.5">
      <c r="A14" s="96" t="s">
        <v>96</v>
      </c>
      <c r="B14" s="72" t="s">
        <v>52</v>
      </c>
      <c r="C14" s="97" t="s">
        <v>121</v>
      </c>
      <c r="D14" s="98" t="s">
        <v>19</v>
      </c>
      <c r="E14" s="99">
        <v>3.125</v>
      </c>
      <c r="F14" s="33">
        <v>3.13</v>
      </c>
      <c r="G14" s="25">
        <v>380.66</v>
      </c>
      <c r="H14" s="25">
        <v>458.01</v>
      </c>
      <c r="I14" s="86">
        <v>1433.57</v>
      </c>
    </row>
    <row r="15" spans="1:9" ht="42.75">
      <c r="A15" s="96" t="s">
        <v>97</v>
      </c>
      <c r="B15" s="72" t="s">
        <v>78</v>
      </c>
      <c r="C15" s="100" t="s">
        <v>137</v>
      </c>
      <c r="D15" s="101" t="s">
        <v>19</v>
      </c>
      <c r="E15" s="33">
        <v>11131.280999999999</v>
      </c>
      <c r="F15" s="33">
        <v>11131.28</v>
      </c>
      <c r="G15" s="25">
        <v>0.26</v>
      </c>
      <c r="H15" s="25">
        <v>0.31</v>
      </c>
      <c r="I15" s="86">
        <v>3450.7</v>
      </c>
    </row>
    <row r="16" spans="1:9" ht="15" customHeight="1">
      <c r="A16" s="188" t="s">
        <v>3</v>
      </c>
      <c r="B16" s="189"/>
      <c r="C16" s="189"/>
      <c r="D16" s="189"/>
      <c r="E16" s="189"/>
      <c r="F16" s="189"/>
      <c r="G16" s="189"/>
      <c r="H16" s="190"/>
      <c r="I16" s="85">
        <v>4884.2699999999995</v>
      </c>
    </row>
    <row r="17" spans="1:10" ht="15" customHeight="1">
      <c r="A17" s="36"/>
      <c r="B17" s="92"/>
      <c r="C17" s="92"/>
      <c r="D17" s="92"/>
      <c r="E17" s="29"/>
      <c r="F17" s="29"/>
      <c r="G17" s="29"/>
      <c r="H17" s="30"/>
      <c r="I17" s="85"/>
    </row>
    <row r="18" spans="1:10" ht="15">
      <c r="A18" s="95" t="s">
        <v>7</v>
      </c>
      <c r="B18" s="71"/>
      <c r="C18" s="5" t="s">
        <v>16</v>
      </c>
      <c r="D18" s="8"/>
      <c r="E18" s="99"/>
      <c r="F18" s="33"/>
      <c r="G18" s="24"/>
      <c r="H18" s="24"/>
      <c r="I18" s="84"/>
    </row>
    <row r="19" spans="1:10" ht="28.5">
      <c r="A19" s="96" t="s">
        <v>98</v>
      </c>
      <c r="B19" s="73" t="s">
        <v>93</v>
      </c>
      <c r="C19" s="102" t="s">
        <v>16</v>
      </c>
      <c r="D19" s="101" t="s">
        <v>12</v>
      </c>
      <c r="E19" s="99">
        <v>1</v>
      </c>
      <c r="F19" s="33">
        <v>1</v>
      </c>
      <c r="G19" s="25">
        <v>23812.25</v>
      </c>
      <c r="H19" s="25">
        <v>28650.9</v>
      </c>
      <c r="I19" s="103">
        <v>28650.89</v>
      </c>
      <c r="J19" s="87">
        <v>0</v>
      </c>
    </row>
    <row r="20" spans="1:10">
      <c r="A20" s="182" t="s">
        <v>3</v>
      </c>
      <c r="B20" s="183"/>
      <c r="C20" s="183"/>
      <c r="D20" s="183"/>
      <c r="E20" s="183"/>
      <c r="F20" s="183"/>
      <c r="G20" s="183"/>
      <c r="H20" s="184"/>
      <c r="I20" s="85">
        <v>28650.89</v>
      </c>
    </row>
    <row r="21" spans="1:10">
      <c r="A21" s="37"/>
      <c r="B21" s="91"/>
      <c r="C21" s="91"/>
      <c r="D21" s="91"/>
      <c r="E21" s="31"/>
      <c r="F21" s="29"/>
      <c r="G21" s="31"/>
      <c r="H21" s="32"/>
      <c r="I21" s="85"/>
    </row>
    <row r="22" spans="1:10" ht="15">
      <c r="A22" s="104" t="s">
        <v>8</v>
      </c>
      <c r="B22" s="74"/>
      <c r="C22" s="5" t="s">
        <v>51</v>
      </c>
      <c r="D22" s="7"/>
      <c r="E22" s="99"/>
      <c r="F22" s="33"/>
      <c r="G22" s="23"/>
      <c r="H22" s="23"/>
      <c r="I22" s="84"/>
    </row>
    <row r="23" spans="1:10" ht="40.5" customHeight="1">
      <c r="A23" s="96" t="s">
        <v>99</v>
      </c>
      <c r="B23" s="105">
        <v>98525</v>
      </c>
      <c r="C23" s="106" t="s">
        <v>119</v>
      </c>
      <c r="D23" s="107" t="s">
        <v>19</v>
      </c>
      <c r="E23" s="25">
        <v>3895.9483500000006</v>
      </c>
      <c r="F23" s="33">
        <v>3895.95</v>
      </c>
      <c r="G23" s="25">
        <v>0.23</v>
      </c>
      <c r="H23" s="25">
        <v>0.28000000000000003</v>
      </c>
      <c r="I23" s="103">
        <v>1090.8699999999999</v>
      </c>
    </row>
    <row r="24" spans="1:10" ht="41.25" customHeight="1">
      <c r="A24" s="96" t="s">
        <v>100</v>
      </c>
      <c r="B24" s="105" t="s">
        <v>33</v>
      </c>
      <c r="C24" s="106" t="s">
        <v>48</v>
      </c>
      <c r="D24" s="107" t="s">
        <v>20</v>
      </c>
      <c r="E24" s="25">
        <v>3895.9483500000006</v>
      </c>
      <c r="F24" s="33">
        <v>3895.9483500000006</v>
      </c>
      <c r="G24" s="25">
        <v>2.54</v>
      </c>
      <c r="H24" s="25">
        <v>3.06</v>
      </c>
      <c r="I24" s="103">
        <v>11921.599999999999</v>
      </c>
    </row>
    <row r="25" spans="1:10" ht="38.25">
      <c r="A25" s="96" t="s">
        <v>101</v>
      </c>
      <c r="B25" s="107">
        <v>93588</v>
      </c>
      <c r="C25" s="106" t="s">
        <v>49</v>
      </c>
      <c r="D25" s="107" t="s">
        <v>34</v>
      </c>
      <c r="E25" s="25">
        <v>973.98708750000014</v>
      </c>
      <c r="F25" s="33">
        <v>973.99</v>
      </c>
      <c r="G25" s="25">
        <v>1.39</v>
      </c>
      <c r="H25" s="25">
        <v>1.67</v>
      </c>
      <c r="I25" s="103">
        <v>1626.56</v>
      </c>
    </row>
    <row r="26" spans="1:10">
      <c r="A26" s="182" t="s">
        <v>3</v>
      </c>
      <c r="B26" s="183"/>
      <c r="C26" s="183"/>
      <c r="D26" s="183"/>
      <c r="E26" s="183"/>
      <c r="F26" s="183"/>
      <c r="G26" s="183"/>
      <c r="H26" s="184"/>
      <c r="I26" s="85">
        <v>14639.029999999997</v>
      </c>
    </row>
    <row r="27" spans="1:10">
      <c r="A27" s="37"/>
      <c r="B27" s="91"/>
      <c r="C27" s="91"/>
      <c r="D27" s="91"/>
      <c r="E27" s="31"/>
      <c r="F27" s="29"/>
      <c r="G27" s="31"/>
      <c r="H27" s="32"/>
      <c r="I27" s="85"/>
    </row>
    <row r="28" spans="1:10" ht="15">
      <c r="A28" s="104" t="s">
        <v>9</v>
      </c>
      <c r="B28" s="74"/>
      <c r="C28" s="5" t="s">
        <v>17</v>
      </c>
      <c r="D28" s="6"/>
      <c r="E28" s="23"/>
      <c r="F28" s="25"/>
      <c r="G28" s="23"/>
      <c r="H28" s="23"/>
      <c r="I28" s="84"/>
    </row>
    <row r="29" spans="1:10" ht="25.5">
      <c r="A29" s="108" t="s">
        <v>102</v>
      </c>
      <c r="B29" s="75" t="s">
        <v>126</v>
      </c>
      <c r="C29" s="88" t="s">
        <v>138</v>
      </c>
      <c r="D29" s="107" t="s">
        <v>19</v>
      </c>
      <c r="E29" s="35">
        <v>11131.280999999999</v>
      </c>
      <c r="F29" s="33">
        <v>11131.28</v>
      </c>
      <c r="G29" s="25">
        <v>1.25</v>
      </c>
      <c r="H29" s="25">
        <v>1.5</v>
      </c>
      <c r="I29" s="103">
        <v>16696.919999999998</v>
      </c>
    </row>
    <row r="30" spans="1:10" ht="51">
      <c r="A30" s="108" t="s">
        <v>103</v>
      </c>
      <c r="B30" s="105" t="s">
        <v>33</v>
      </c>
      <c r="C30" s="106" t="s">
        <v>125</v>
      </c>
      <c r="D30" s="107" t="s">
        <v>20</v>
      </c>
      <c r="E30" s="25">
        <v>3895.9483500000001</v>
      </c>
      <c r="F30" s="33">
        <v>3895.9483500000001</v>
      </c>
      <c r="G30" s="25">
        <v>2.54</v>
      </c>
      <c r="H30" s="25">
        <v>3.06</v>
      </c>
      <c r="I30" s="103">
        <v>11921.599999999999</v>
      </c>
    </row>
    <row r="31" spans="1:10" ht="51">
      <c r="A31" s="108" t="s">
        <v>104</v>
      </c>
      <c r="B31" s="75">
        <v>96388</v>
      </c>
      <c r="C31" s="88" t="s">
        <v>120</v>
      </c>
      <c r="D31" s="107" t="s">
        <v>20</v>
      </c>
      <c r="E31" s="35">
        <v>1669.6921499999999</v>
      </c>
      <c r="F31" s="33">
        <v>1669.69</v>
      </c>
      <c r="G31" s="25">
        <v>6.16</v>
      </c>
      <c r="H31" s="25">
        <v>7.41</v>
      </c>
      <c r="I31" s="103">
        <v>12372.4</v>
      </c>
    </row>
    <row r="32" spans="1:10" ht="51">
      <c r="A32" s="108" t="s">
        <v>105</v>
      </c>
      <c r="B32" s="75">
        <v>96388</v>
      </c>
      <c r="C32" s="88" t="s">
        <v>136</v>
      </c>
      <c r="D32" s="107" t="s">
        <v>20</v>
      </c>
      <c r="E32" s="25">
        <v>2226.2561999999998</v>
      </c>
      <c r="F32" s="33">
        <v>2226.2600000000002</v>
      </c>
      <c r="G32" s="25">
        <v>6.16</v>
      </c>
      <c r="H32" s="25">
        <v>7.41</v>
      </c>
      <c r="I32" s="103">
        <v>16496.59</v>
      </c>
    </row>
    <row r="33" spans="1:9" ht="25.5">
      <c r="A33" s="108" t="s">
        <v>106</v>
      </c>
      <c r="B33" s="76" t="s">
        <v>82</v>
      </c>
      <c r="C33" s="88" t="s">
        <v>79</v>
      </c>
      <c r="D33" s="107" t="s">
        <v>19</v>
      </c>
      <c r="E33" s="25">
        <v>9895.4499999999989</v>
      </c>
      <c r="F33" s="33">
        <v>9895.4500000000007</v>
      </c>
      <c r="G33" s="25">
        <v>6.46</v>
      </c>
      <c r="H33" s="25">
        <v>7.77</v>
      </c>
      <c r="I33" s="86">
        <v>76887.649999999994</v>
      </c>
    </row>
    <row r="34" spans="1:9" ht="38.25">
      <c r="A34" s="108" t="s">
        <v>107</v>
      </c>
      <c r="B34" s="76" t="s">
        <v>80</v>
      </c>
      <c r="C34" s="88" t="s">
        <v>77</v>
      </c>
      <c r="D34" s="107" t="s">
        <v>19</v>
      </c>
      <c r="E34" s="25">
        <v>9895.4499999999989</v>
      </c>
      <c r="F34" s="33">
        <v>9895.4500000000007</v>
      </c>
      <c r="G34" s="25">
        <v>11.63</v>
      </c>
      <c r="H34" s="25">
        <v>13.99</v>
      </c>
      <c r="I34" s="86">
        <v>138437.35</v>
      </c>
    </row>
    <row r="35" spans="1:9">
      <c r="A35" s="182" t="s">
        <v>3</v>
      </c>
      <c r="B35" s="183"/>
      <c r="C35" s="183"/>
      <c r="D35" s="183"/>
      <c r="E35" s="183"/>
      <c r="F35" s="183"/>
      <c r="G35" s="183"/>
      <c r="H35" s="184"/>
      <c r="I35" s="85">
        <v>272812.51</v>
      </c>
    </row>
    <row r="36" spans="1:9">
      <c r="A36" s="37"/>
      <c r="B36" s="91"/>
      <c r="C36" s="91"/>
      <c r="D36" s="91"/>
      <c r="E36" s="31"/>
      <c r="F36" s="29"/>
      <c r="G36" s="31"/>
      <c r="H36" s="32"/>
      <c r="I36" s="85"/>
    </row>
    <row r="37" spans="1:9" ht="15">
      <c r="A37" s="104" t="s">
        <v>26</v>
      </c>
      <c r="B37" s="74"/>
      <c r="C37" s="5" t="s">
        <v>18</v>
      </c>
      <c r="D37" s="6"/>
      <c r="E37" s="23"/>
      <c r="F37" s="25"/>
      <c r="G37" s="23"/>
      <c r="H37" s="23"/>
      <c r="I37" s="84"/>
    </row>
    <row r="38" spans="1:9" s="2" customFormat="1" ht="38.25">
      <c r="A38" s="109" t="s">
        <v>108</v>
      </c>
      <c r="B38" s="107">
        <v>95875</v>
      </c>
      <c r="C38" s="106" t="s">
        <v>145</v>
      </c>
      <c r="D38" s="107" t="s">
        <v>34</v>
      </c>
      <c r="E38" s="33">
        <v>12174.838593750001</v>
      </c>
      <c r="F38" s="33">
        <v>12174.838593750001</v>
      </c>
      <c r="G38" s="25">
        <v>1</v>
      </c>
      <c r="H38" s="25">
        <v>1.2</v>
      </c>
      <c r="I38" s="86">
        <v>14609.8</v>
      </c>
    </row>
    <row r="39" spans="1:9" s="2" customFormat="1" ht="43.5">
      <c r="A39" s="109" t="s">
        <v>109</v>
      </c>
      <c r="B39" s="101">
        <v>95878</v>
      </c>
      <c r="C39" s="3" t="s">
        <v>45</v>
      </c>
      <c r="D39" s="110" t="s">
        <v>11</v>
      </c>
      <c r="E39" s="33">
        <v>3157.231277339999</v>
      </c>
      <c r="F39" s="33">
        <v>3157.23</v>
      </c>
      <c r="G39" s="25">
        <v>0.66</v>
      </c>
      <c r="H39" s="25">
        <v>0.79</v>
      </c>
      <c r="I39" s="86">
        <v>2494.21</v>
      </c>
    </row>
    <row r="40" spans="1:9" s="2" customFormat="1" ht="57.75">
      <c r="A40" s="109" t="s">
        <v>110</v>
      </c>
      <c r="B40" s="101">
        <v>93176</v>
      </c>
      <c r="C40" s="111" t="s">
        <v>46</v>
      </c>
      <c r="D40" s="101" t="s">
        <v>11</v>
      </c>
      <c r="E40" s="33">
        <v>10032.00721</v>
      </c>
      <c r="F40" s="33">
        <v>10032.01</v>
      </c>
      <c r="G40" s="25">
        <v>0.5</v>
      </c>
      <c r="H40" s="25">
        <v>0.6</v>
      </c>
      <c r="I40" s="86">
        <v>6019.21</v>
      </c>
    </row>
    <row r="41" spans="1:9">
      <c r="A41" s="182" t="s">
        <v>3</v>
      </c>
      <c r="B41" s="183"/>
      <c r="C41" s="183"/>
      <c r="D41" s="183"/>
      <c r="E41" s="183"/>
      <c r="F41" s="183"/>
      <c r="G41" s="183"/>
      <c r="H41" s="184"/>
      <c r="I41" s="85">
        <v>23123.219999999998</v>
      </c>
    </row>
    <row r="42" spans="1:9">
      <c r="A42" s="37"/>
      <c r="B42" s="91"/>
      <c r="C42" s="91"/>
      <c r="D42" s="91"/>
      <c r="E42" s="31"/>
      <c r="F42" s="29"/>
      <c r="G42" s="31"/>
      <c r="H42" s="32"/>
      <c r="I42" s="85"/>
    </row>
    <row r="43" spans="1:9" ht="15">
      <c r="A43" s="104" t="s">
        <v>10</v>
      </c>
      <c r="B43" s="74"/>
      <c r="C43" s="5" t="s">
        <v>21</v>
      </c>
      <c r="D43" s="6"/>
      <c r="E43" s="23"/>
      <c r="F43" s="25"/>
      <c r="G43" s="23"/>
      <c r="H43" s="23"/>
      <c r="I43" s="84"/>
    </row>
    <row r="44" spans="1:9" ht="57">
      <c r="A44" s="108" t="s">
        <v>111</v>
      </c>
      <c r="B44" s="77" t="s">
        <v>87</v>
      </c>
      <c r="C44" s="112" t="s">
        <v>83</v>
      </c>
      <c r="D44" s="21" t="s">
        <v>35</v>
      </c>
      <c r="E44" s="33">
        <v>2721.38</v>
      </c>
      <c r="F44" s="33">
        <v>2721.38</v>
      </c>
      <c r="G44" s="25">
        <v>35.39</v>
      </c>
      <c r="H44" s="25">
        <v>42.58</v>
      </c>
      <c r="I44" s="86">
        <v>115876.36</v>
      </c>
    </row>
    <row r="45" spans="1:9" ht="57">
      <c r="A45" s="108" t="s">
        <v>112</v>
      </c>
      <c r="B45" s="77" t="s">
        <v>122</v>
      </c>
      <c r="C45" s="112" t="s">
        <v>85</v>
      </c>
      <c r="D45" s="21" t="s">
        <v>35</v>
      </c>
      <c r="E45" s="113">
        <v>90.86</v>
      </c>
      <c r="F45" s="33">
        <v>90.86</v>
      </c>
      <c r="G45" s="25">
        <v>38.979999999999997</v>
      </c>
      <c r="H45" s="25">
        <v>46.9</v>
      </c>
      <c r="I45" s="86">
        <v>4261.33</v>
      </c>
    </row>
    <row r="46" spans="1:9">
      <c r="A46" s="182" t="s">
        <v>3</v>
      </c>
      <c r="B46" s="183"/>
      <c r="C46" s="183"/>
      <c r="D46" s="183"/>
      <c r="E46" s="183"/>
      <c r="F46" s="183"/>
      <c r="G46" s="183"/>
      <c r="H46" s="184"/>
      <c r="I46" s="85">
        <v>120137.69</v>
      </c>
    </row>
    <row r="47" spans="1:9">
      <c r="A47" s="108"/>
      <c r="B47" s="74"/>
      <c r="C47" s="9"/>
      <c r="D47" s="6"/>
      <c r="E47" s="23"/>
      <c r="F47" s="25"/>
      <c r="G47" s="26"/>
      <c r="H47" s="26"/>
      <c r="I47" s="85"/>
    </row>
    <row r="48" spans="1:9" ht="15">
      <c r="A48" s="114" t="s">
        <v>13</v>
      </c>
      <c r="B48" s="78"/>
      <c r="C48" s="115" t="s">
        <v>14</v>
      </c>
      <c r="D48" s="10"/>
      <c r="E48" s="25"/>
      <c r="F48" s="25"/>
      <c r="G48" s="27"/>
      <c r="H48" s="27"/>
      <c r="I48" s="86"/>
    </row>
    <row r="49" spans="1:10" ht="15">
      <c r="A49" s="116"/>
      <c r="B49" s="79"/>
      <c r="C49" s="117" t="s">
        <v>22</v>
      </c>
      <c r="D49" s="10"/>
      <c r="E49" s="25"/>
      <c r="F49" s="25"/>
      <c r="G49" s="27"/>
      <c r="H49" s="27"/>
      <c r="I49" s="86"/>
    </row>
    <row r="50" spans="1:10" ht="28.5">
      <c r="A50" s="118" t="s">
        <v>113</v>
      </c>
      <c r="B50" s="79">
        <v>72947</v>
      </c>
      <c r="C50" s="119" t="s">
        <v>50</v>
      </c>
      <c r="D50" s="120" t="s">
        <v>19</v>
      </c>
      <c r="E50" s="33">
        <v>726.4316</v>
      </c>
      <c r="F50" s="33">
        <v>726.43</v>
      </c>
      <c r="G50" s="25">
        <v>11.47</v>
      </c>
      <c r="H50" s="25">
        <v>13.8</v>
      </c>
      <c r="I50" s="86">
        <v>10024.73</v>
      </c>
    </row>
    <row r="51" spans="1:10" ht="15">
      <c r="A51" s="116"/>
      <c r="B51" s="79"/>
      <c r="C51" s="117" t="s">
        <v>23</v>
      </c>
      <c r="D51" s="117"/>
      <c r="E51" s="33"/>
      <c r="F51" s="33"/>
      <c r="G51" s="25"/>
      <c r="H51" s="25"/>
      <c r="I51" s="86"/>
    </row>
    <row r="52" spans="1:10" ht="28.5">
      <c r="A52" s="118" t="s">
        <v>114</v>
      </c>
      <c r="B52" s="79" t="s">
        <v>90</v>
      </c>
      <c r="C52" s="121" t="s">
        <v>94</v>
      </c>
      <c r="D52" s="120" t="s">
        <v>19</v>
      </c>
      <c r="E52" s="33">
        <v>7.5600000000000005</v>
      </c>
      <c r="F52" s="33">
        <v>7.56</v>
      </c>
      <c r="G52" s="69">
        <v>292.44</v>
      </c>
      <c r="H52" s="25">
        <v>351.86</v>
      </c>
      <c r="I52" s="86">
        <v>2660.06</v>
      </c>
    </row>
    <row r="53" spans="1:10" ht="42.75">
      <c r="A53" s="118" t="s">
        <v>115</v>
      </c>
      <c r="B53" s="79" t="s">
        <v>91</v>
      </c>
      <c r="C53" s="121" t="s">
        <v>95</v>
      </c>
      <c r="D53" s="120" t="s">
        <v>89</v>
      </c>
      <c r="E53" s="33">
        <v>43</v>
      </c>
      <c r="F53" s="33">
        <v>43</v>
      </c>
      <c r="G53" s="69">
        <v>265.87</v>
      </c>
      <c r="H53" s="25">
        <v>319.89</v>
      </c>
      <c r="I53" s="86">
        <v>13755.27</v>
      </c>
    </row>
    <row r="54" spans="1:10" ht="15">
      <c r="A54" s="116"/>
      <c r="B54" s="79"/>
      <c r="C54" s="117" t="s">
        <v>24</v>
      </c>
      <c r="D54" s="117"/>
      <c r="E54" s="33"/>
      <c r="F54" s="33"/>
      <c r="G54" s="25"/>
      <c r="H54" s="25"/>
      <c r="I54" s="86"/>
    </row>
    <row r="55" spans="1:10" ht="28.5">
      <c r="A55" s="118" t="s">
        <v>116</v>
      </c>
      <c r="B55" s="79" t="s">
        <v>84</v>
      </c>
      <c r="C55" s="4" t="s">
        <v>128</v>
      </c>
      <c r="D55" s="122" t="s">
        <v>89</v>
      </c>
      <c r="E55" s="33">
        <v>26</v>
      </c>
      <c r="F55" s="33">
        <v>26</v>
      </c>
      <c r="G55" s="25">
        <v>105.92</v>
      </c>
      <c r="H55" s="25">
        <v>127.44</v>
      </c>
      <c r="I55" s="86">
        <v>3313.44</v>
      </c>
    </row>
    <row r="56" spans="1:10">
      <c r="A56" s="182" t="s">
        <v>3</v>
      </c>
      <c r="B56" s="183"/>
      <c r="C56" s="183"/>
      <c r="D56" s="183"/>
      <c r="E56" s="183"/>
      <c r="F56" s="183"/>
      <c r="G56" s="183"/>
      <c r="H56" s="184"/>
      <c r="I56" s="85">
        <v>29753.499999999996</v>
      </c>
    </row>
    <row r="57" spans="1:10">
      <c r="A57" s="109"/>
      <c r="B57" s="80"/>
      <c r="C57" s="102"/>
      <c r="D57" s="11"/>
      <c r="E57" s="99"/>
      <c r="F57" s="33"/>
      <c r="G57" s="27"/>
      <c r="H57" s="27"/>
      <c r="I57" s="86"/>
    </row>
    <row r="58" spans="1:10" ht="15">
      <c r="A58" s="114" t="s">
        <v>31</v>
      </c>
      <c r="B58" s="78"/>
      <c r="C58" s="115" t="s">
        <v>6</v>
      </c>
      <c r="D58" s="7"/>
      <c r="E58" s="99"/>
      <c r="F58" s="33"/>
      <c r="G58" s="23"/>
      <c r="H58" s="23"/>
      <c r="I58" s="84"/>
    </row>
    <row r="59" spans="1:10" ht="57">
      <c r="A59" s="123" t="s">
        <v>117</v>
      </c>
      <c r="B59" s="81" t="s">
        <v>86</v>
      </c>
      <c r="C59" s="124" t="s">
        <v>81</v>
      </c>
      <c r="D59" s="125" t="s">
        <v>20</v>
      </c>
      <c r="E59" s="126">
        <v>253.10159999999996</v>
      </c>
      <c r="F59" s="126">
        <v>253.1</v>
      </c>
      <c r="G59" s="70">
        <v>514.80999999999995</v>
      </c>
      <c r="H59" s="70">
        <v>619.41999999999996</v>
      </c>
      <c r="I59" s="103">
        <v>156775.20000000001</v>
      </c>
    </row>
    <row r="60" spans="1:10" ht="57">
      <c r="A60" s="123" t="s">
        <v>118</v>
      </c>
      <c r="B60" s="81" t="s">
        <v>127</v>
      </c>
      <c r="C60" s="124" t="s">
        <v>88</v>
      </c>
      <c r="D60" s="125" t="s">
        <v>19</v>
      </c>
      <c r="E60" s="126">
        <v>699.63499999999999</v>
      </c>
      <c r="F60" s="126">
        <v>699.64</v>
      </c>
      <c r="G60" s="70">
        <v>138.59</v>
      </c>
      <c r="H60" s="70">
        <v>166.75</v>
      </c>
      <c r="I60" s="103">
        <v>116664.98000000001</v>
      </c>
      <c r="J60" s="87"/>
    </row>
    <row r="61" spans="1:10">
      <c r="A61" s="182" t="s">
        <v>3</v>
      </c>
      <c r="B61" s="183"/>
      <c r="C61" s="183"/>
      <c r="D61" s="183"/>
      <c r="E61" s="183"/>
      <c r="F61" s="183"/>
      <c r="G61" s="183"/>
      <c r="H61" s="184"/>
      <c r="I61" s="22">
        <v>273440.18000000005</v>
      </c>
    </row>
    <row r="62" spans="1:10" ht="15" customHeight="1" thickBot="1">
      <c r="A62" s="179" t="s">
        <v>5</v>
      </c>
      <c r="B62" s="180"/>
      <c r="C62" s="180"/>
      <c r="D62" s="180"/>
      <c r="E62" s="180"/>
      <c r="F62" s="180"/>
      <c r="G62" s="180"/>
      <c r="H62" s="181"/>
      <c r="I62" s="127">
        <v>767441.29</v>
      </c>
    </row>
    <row r="65" spans="3:6" ht="15">
      <c r="C65" s="132"/>
      <c r="D65" s="132"/>
      <c r="F65" s="133"/>
    </row>
    <row r="66" spans="3:6">
      <c r="C66" s="134"/>
      <c r="D66" s="134"/>
      <c r="E66" s="134"/>
      <c r="F66" s="135"/>
    </row>
    <row r="67" spans="3:6">
      <c r="C67" s="178"/>
      <c r="D67" s="178"/>
      <c r="E67" s="178"/>
      <c r="F67" s="135"/>
    </row>
  </sheetData>
  <mergeCells count="30">
    <mergeCell ref="A1:I1"/>
    <mergeCell ref="A2:I2"/>
    <mergeCell ref="A3:I3"/>
    <mergeCell ref="I5:I6"/>
    <mergeCell ref="G4:H4"/>
    <mergeCell ref="G5:H6"/>
    <mergeCell ref="B4:E4"/>
    <mergeCell ref="B5:E5"/>
    <mergeCell ref="B6:E6"/>
    <mergeCell ref="A7:I7"/>
    <mergeCell ref="A26:H26"/>
    <mergeCell ref="A20:H20"/>
    <mergeCell ref="A16:H16"/>
    <mergeCell ref="A10:I10"/>
    <mergeCell ref="A11:A12"/>
    <mergeCell ref="C11:C12"/>
    <mergeCell ref="D11:D12"/>
    <mergeCell ref="E11:E12"/>
    <mergeCell ref="I11:I12"/>
    <mergeCell ref="B11:B12"/>
    <mergeCell ref="F11:F12"/>
    <mergeCell ref="A9:I9"/>
    <mergeCell ref="A8:I8"/>
    <mergeCell ref="C67:E67"/>
    <mergeCell ref="A62:H62"/>
    <mergeCell ref="A56:H56"/>
    <mergeCell ref="A61:H61"/>
    <mergeCell ref="A35:H35"/>
    <mergeCell ref="A41:H41"/>
    <mergeCell ref="A46:H46"/>
  </mergeCells>
  <conditionalFormatting sqref="D63:I64 A68:I65498 D14:D15 A43:I43 D12 I11 I4:I5 G4:G5 A1:B6 A8:B8 A7 A12 I26:I27 I20:I21 A20:A21 D22 I16:I17 A13:B15 A37:I37 I35:I36 A35:A36 I41:I42 I46 A46 G57:I58 I56 A56 A63:B64 I61:I62 A61:A62 A22:C25 A39:D40 G51:I51 A50:D51 A65:C67 G65:I67 A10:B11 A9 A54:D55 A52:A53 G54:I54 A15:A17 A38:A42 A44:D45 A47:I49 A28:I28 G50 G55 D23:E25 G11:G12 D11:F11 G39:G40 G22:I22 G44:G45 G59:G60 E65 G18:I18 C11:C15 A18:D19 A24:A27 A29:E34 D52:D53 A57:D60 G14:I15 G19:H19 G33:I34 G29:H32 G23:H25 J1:XFD65491 D13:I13">
    <cfRule type="cellIs" dxfId="24" priority="69" stopIfTrue="1" operator="equal">
      <formula>0</formula>
    </cfRule>
  </conditionalFormatting>
  <conditionalFormatting sqref="H11:H12">
    <cfRule type="cellIs" dxfId="23" priority="67" stopIfTrue="1" operator="equal">
      <formula>0</formula>
    </cfRule>
  </conditionalFormatting>
  <conditionalFormatting sqref="B38:D38">
    <cfRule type="cellIs" dxfId="22" priority="61" stopIfTrue="1" operator="equal">
      <formula>0</formula>
    </cfRule>
  </conditionalFormatting>
  <conditionalFormatting sqref="G38">
    <cfRule type="cellIs" dxfId="21" priority="58" stopIfTrue="1" operator="equal">
      <formula>0</formula>
    </cfRule>
  </conditionalFormatting>
  <conditionalFormatting sqref="B52:B53">
    <cfRule type="cellIs" dxfId="20" priority="56" stopIfTrue="1" operator="equal">
      <formula>0</formula>
    </cfRule>
  </conditionalFormatting>
  <conditionalFormatting sqref="G52:G53">
    <cfRule type="cellIs" dxfId="19" priority="55" stopIfTrue="1" operator="equal">
      <formula>0</formula>
    </cfRule>
  </conditionalFormatting>
  <conditionalFormatting sqref="H38:I38">
    <cfRule type="cellIs" dxfId="18" priority="32" stopIfTrue="1" operator="equal">
      <formula>0</formula>
    </cfRule>
  </conditionalFormatting>
  <conditionalFormatting sqref="H53:I53">
    <cfRule type="cellIs" dxfId="17" priority="25" stopIfTrue="1" operator="equal">
      <formula>0</formula>
    </cfRule>
  </conditionalFormatting>
  <conditionalFormatting sqref="H55:I55">
    <cfRule type="cellIs" dxfId="16" priority="24" stopIfTrue="1" operator="equal">
      <formula>0</formula>
    </cfRule>
  </conditionalFormatting>
  <conditionalFormatting sqref="H39:I39">
    <cfRule type="cellIs" dxfId="15" priority="31" stopIfTrue="1" operator="equal">
      <formula>0</formula>
    </cfRule>
  </conditionalFormatting>
  <conditionalFormatting sqref="H40:I40">
    <cfRule type="cellIs" dxfId="14" priority="30" stopIfTrue="1" operator="equal">
      <formula>0</formula>
    </cfRule>
  </conditionalFormatting>
  <conditionalFormatting sqref="H44:I44">
    <cfRule type="cellIs" dxfId="13" priority="29" stopIfTrue="1" operator="equal">
      <formula>0</formula>
    </cfRule>
  </conditionalFormatting>
  <conditionalFormatting sqref="H45:I45">
    <cfRule type="cellIs" dxfId="12" priority="28" stopIfTrue="1" operator="equal">
      <formula>0</formula>
    </cfRule>
  </conditionalFormatting>
  <conditionalFormatting sqref="H60:I60">
    <cfRule type="cellIs" dxfId="11" priority="22" stopIfTrue="1" operator="equal">
      <formula>0</formula>
    </cfRule>
  </conditionalFormatting>
  <conditionalFormatting sqref="H52:I52 H50:I50">
    <cfRule type="cellIs" dxfId="10" priority="26" stopIfTrue="1" operator="equal">
      <formula>0</formula>
    </cfRule>
  </conditionalFormatting>
  <conditionalFormatting sqref="H59">
    <cfRule type="cellIs" dxfId="9" priority="23" stopIfTrue="1" operator="equal">
      <formula>0</formula>
    </cfRule>
  </conditionalFormatting>
  <conditionalFormatting sqref="I59">
    <cfRule type="cellIs" dxfId="8" priority="9" stopIfTrue="1" operator="equal">
      <formula>0</formula>
    </cfRule>
  </conditionalFormatting>
  <conditionalFormatting sqref="I19">
    <cfRule type="cellIs" dxfId="7" priority="8" stopIfTrue="1" operator="equal">
      <formula>0</formula>
    </cfRule>
  </conditionalFormatting>
  <conditionalFormatting sqref="I32">
    <cfRule type="cellIs" dxfId="6" priority="7" stopIfTrue="1" operator="equal">
      <formula>0</formula>
    </cfRule>
  </conditionalFormatting>
  <conditionalFormatting sqref="I31">
    <cfRule type="cellIs" dxfId="5" priority="6" stopIfTrue="1" operator="equal">
      <formula>0</formula>
    </cfRule>
  </conditionalFormatting>
  <conditionalFormatting sqref="I30">
    <cfRule type="cellIs" dxfId="4" priority="5" stopIfTrue="1" operator="equal">
      <formula>0</formula>
    </cfRule>
  </conditionalFormatting>
  <conditionalFormatting sqref="I29">
    <cfRule type="cellIs" dxfId="3" priority="4" stopIfTrue="1" operator="equal">
      <formula>0</formula>
    </cfRule>
  </conditionalFormatting>
  <conditionalFormatting sqref="I25">
    <cfRule type="cellIs" dxfId="2" priority="3" stopIfTrue="1" operator="equal">
      <formula>0</formula>
    </cfRule>
  </conditionalFormatting>
  <conditionalFormatting sqref="I24">
    <cfRule type="cellIs" dxfId="1" priority="2" stopIfTrue="1" operator="equal">
      <formula>0</formula>
    </cfRule>
  </conditionalFormatting>
  <conditionalFormatting sqref="I23">
    <cfRule type="cellIs" dxfId="0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80" fitToHeight="0" orientation="landscape" r:id="rId1"/>
  <headerFooter>
    <oddHeader>&amp;R&amp;A</oddHeader>
    <oddFooter>&amp;C________________________________________
Magno Silva Bahia
CREA 121.754.849-1&amp;R&amp;P/&amp;N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DBE12-34D8-4162-929E-E64F1E78437E}">
  <sheetPr>
    <pageSetUpPr fitToPage="1"/>
  </sheetPr>
  <dimension ref="A1:K25"/>
  <sheetViews>
    <sheetView tabSelected="1" view="pageBreakPreview" zoomScaleNormal="100" zoomScaleSheetLayoutView="100" workbookViewId="0">
      <selection activeCell="E33" sqref="E33"/>
    </sheetView>
  </sheetViews>
  <sheetFormatPr defaultRowHeight="12.75"/>
  <cols>
    <col min="2" max="2" width="24.5703125" customWidth="1"/>
    <col min="3" max="11" width="10" customWidth="1"/>
  </cols>
  <sheetData>
    <row r="1" spans="1:11">
      <c r="A1" s="173" t="s">
        <v>30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>
      <c r="A2" s="173" t="s">
        <v>32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>
      <c r="A3" s="14" t="s">
        <v>27</v>
      </c>
      <c r="B3" s="172" t="s">
        <v>47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1:11">
      <c r="A4" s="14" t="s">
        <v>28</v>
      </c>
      <c r="B4" s="172" t="s">
        <v>76</v>
      </c>
      <c r="C4" s="172"/>
      <c r="D4" s="172"/>
      <c r="E4" s="172"/>
      <c r="F4" s="172"/>
      <c r="G4" s="172"/>
      <c r="H4" s="172"/>
      <c r="I4" s="172"/>
      <c r="J4" s="172"/>
      <c r="K4" s="172"/>
    </row>
    <row r="5" spans="1:11">
      <c r="A5" s="14" t="s">
        <v>29</v>
      </c>
      <c r="B5" s="172" t="s">
        <v>32</v>
      </c>
      <c r="C5" s="172"/>
      <c r="D5" s="172"/>
      <c r="E5" s="172"/>
      <c r="F5" s="172"/>
      <c r="G5" s="172"/>
      <c r="H5" s="172"/>
      <c r="I5" s="172"/>
      <c r="J5" s="172"/>
      <c r="K5" s="172"/>
    </row>
    <row r="6" spans="1:11" ht="13.5" thickBot="1"/>
    <row r="7" spans="1:11">
      <c r="A7" s="222" t="s">
        <v>156</v>
      </c>
      <c r="B7" s="223"/>
      <c r="C7" s="223"/>
      <c r="D7" s="223"/>
      <c r="E7" s="223"/>
      <c r="F7" s="223"/>
      <c r="G7" s="223"/>
      <c r="H7" s="223"/>
      <c r="I7" s="223"/>
      <c r="J7" s="223"/>
      <c r="K7" s="224"/>
    </row>
    <row r="8" spans="1:11" ht="13.5" thickBot="1">
      <c r="A8" s="225" t="s">
        <v>129</v>
      </c>
      <c r="B8" s="226"/>
      <c r="C8" s="227"/>
      <c r="D8" s="227"/>
      <c r="E8" s="227"/>
      <c r="F8" s="227"/>
      <c r="G8" s="227"/>
      <c r="H8" s="227"/>
      <c r="I8" s="227"/>
      <c r="J8" s="227"/>
      <c r="K8" s="228"/>
    </row>
    <row r="9" spans="1:11" ht="167.25">
      <c r="A9" s="218" t="s">
        <v>130</v>
      </c>
      <c r="B9" s="216" t="s">
        <v>131</v>
      </c>
      <c r="C9" s="156" t="s">
        <v>148</v>
      </c>
      <c r="D9" s="157" t="s">
        <v>149</v>
      </c>
      <c r="E9" s="157" t="s">
        <v>140</v>
      </c>
      <c r="F9" s="157" t="s">
        <v>141</v>
      </c>
      <c r="G9" s="157" t="s">
        <v>142</v>
      </c>
      <c r="H9" s="157" t="s">
        <v>144</v>
      </c>
      <c r="I9" s="157" t="s">
        <v>139</v>
      </c>
      <c r="J9" s="157" t="s">
        <v>123</v>
      </c>
      <c r="K9" s="158" t="s">
        <v>124</v>
      </c>
    </row>
    <row r="10" spans="1:11" ht="13.5" thickBot="1">
      <c r="A10" s="219"/>
      <c r="B10" s="217"/>
      <c r="C10" s="159">
        <v>1</v>
      </c>
      <c r="D10" s="160">
        <v>2</v>
      </c>
      <c r="E10" s="160">
        <v>3</v>
      </c>
      <c r="F10" s="160">
        <v>4</v>
      </c>
      <c r="G10" s="160">
        <v>5</v>
      </c>
      <c r="H10" s="160">
        <v>6</v>
      </c>
      <c r="I10" s="160">
        <v>7</v>
      </c>
      <c r="J10" s="160">
        <v>8</v>
      </c>
      <c r="K10" s="161">
        <v>9</v>
      </c>
    </row>
    <row r="11" spans="1:11">
      <c r="A11" s="149">
        <v>1</v>
      </c>
      <c r="B11" s="150" t="s">
        <v>16</v>
      </c>
      <c r="C11" s="151">
        <v>1</v>
      </c>
      <c r="D11" s="151">
        <v>2</v>
      </c>
      <c r="E11" s="151">
        <v>3</v>
      </c>
      <c r="F11" s="151">
        <v>4</v>
      </c>
      <c r="G11" s="151">
        <v>5</v>
      </c>
      <c r="H11" s="151">
        <v>6</v>
      </c>
      <c r="I11" s="152"/>
      <c r="J11" s="152"/>
      <c r="K11" s="153"/>
    </row>
    <row r="12" spans="1:11">
      <c r="A12" s="143">
        <v>2</v>
      </c>
      <c r="B12" s="144" t="s">
        <v>15</v>
      </c>
      <c r="C12" s="145"/>
      <c r="D12" s="145"/>
      <c r="E12" s="145"/>
      <c r="F12" s="145"/>
      <c r="G12" s="145"/>
      <c r="H12" s="145"/>
      <c r="I12" s="146">
        <v>1</v>
      </c>
      <c r="J12" s="145"/>
      <c r="K12" s="147"/>
    </row>
    <row r="13" spans="1:11">
      <c r="A13" s="143">
        <v>3</v>
      </c>
      <c r="B13" s="148" t="s">
        <v>132</v>
      </c>
      <c r="C13" s="145"/>
      <c r="D13" s="145"/>
      <c r="E13" s="145"/>
      <c r="F13" s="145"/>
      <c r="G13" s="145"/>
      <c r="H13" s="145"/>
      <c r="I13" s="145"/>
      <c r="J13" s="146">
        <v>1</v>
      </c>
      <c r="K13" s="154">
        <v>2</v>
      </c>
    </row>
    <row r="14" spans="1:11">
      <c r="A14" s="143">
        <v>4</v>
      </c>
      <c r="B14" s="145" t="s">
        <v>133</v>
      </c>
      <c r="C14" s="145"/>
      <c r="D14" s="145"/>
      <c r="E14" s="145"/>
      <c r="F14" s="145"/>
      <c r="G14" s="145"/>
      <c r="H14" s="145"/>
      <c r="I14" s="146">
        <v>3</v>
      </c>
      <c r="J14" s="145"/>
      <c r="K14" s="147"/>
    </row>
    <row r="15" spans="1:11">
      <c r="A15" s="143">
        <v>5</v>
      </c>
      <c r="B15" s="145" t="s">
        <v>134</v>
      </c>
      <c r="C15" s="145"/>
      <c r="D15" s="145"/>
      <c r="E15" s="145"/>
      <c r="F15" s="145"/>
      <c r="G15" s="145"/>
      <c r="H15" s="145"/>
      <c r="I15" s="146">
        <v>4</v>
      </c>
      <c r="J15" s="145"/>
      <c r="K15" s="147"/>
    </row>
    <row r="16" spans="1:11">
      <c r="A16" s="143">
        <v>6</v>
      </c>
      <c r="B16" s="145" t="s">
        <v>135</v>
      </c>
      <c r="C16" s="145"/>
      <c r="D16" s="145"/>
      <c r="E16" s="145"/>
      <c r="F16" s="145"/>
      <c r="G16" s="145"/>
      <c r="H16" s="145"/>
      <c r="I16" s="145"/>
      <c r="J16" s="146">
        <v>5</v>
      </c>
      <c r="K16" s="154">
        <v>6</v>
      </c>
    </row>
    <row r="17" spans="1:11" ht="13.5" thickBot="1">
      <c r="A17" s="136">
        <v>7</v>
      </c>
      <c r="B17" s="137" t="s">
        <v>14</v>
      </c>
      <c r="C17" s="17"/>
      <c r="D17" s="17"/>
      <c r="E17" s="17"/>
      <c r="F17" s="17"/>
      <c r="G17" s="17"/>
      <c r="H17" s="17"/>
      <c r="I17" s="155">
        <v>6</v>
      </c>
      <c r="J17" s="17"/>
      <c r="K17" s="38"/>
    </row>
    <row r="18" spans="1:11" ht="13.5" thickBot="1"/>
    <row r="19" spans="1:11">
      <c r="B19" s="90" t="s">
        <v>156</v>
      </c>
      <c r="C19" s="138" t="s">
        <v>150</v>
      </c>
      <c r="D19" s="138" t="s">
        <v>151</v>
      </c>
      <c r="E19" s="138" t="s">
        <v>152</v>
      </c>
      <c r="F19" s="138" t="s">
        <v>153</v>
      </c>
      <c r="G19" s="138" t="s">
        <v>154</v>
      </c>
      <c r="H19" s="139" t="s">
        <v>155</v>
      </c>
    </row>
    <row r="20" spans="1:11">
      <c r="B20" s="220" t="s">
        <v>146</v>
      </c>
      <c r="C20" s="40">
        <v>6.8629707166264139E-2</v>
      </c>
      <c r="D20" s="40">
        <v>5.8858137148184969E-2</v>
      </c>
      <c r="E20" s="40">
        <v>0.29961832911023067</v>
      </c>
      <c r="F20" s="40">
        <v>0.16251644787055958</v>
      </c>
      <c r="G20" s="40">
        <v>0.208200335155208</v>
      </c>
      <c r="H20" s="140">
        <v>0.20217704354955263</v>
      </c>
    </row>
    <row r="21" spans="1:11">
      <c r="B21" s="220"/>
      <c r="C21" s="34">
        <v>52669.271000000001</v>
      </c>
      <c r="D21" s="34">
        <v>45170.164699999994</v>
      </c>
      <c r="E21" s="34">
        <v>229939.47699999998</v>
      </c>
      <c r="F21" s="34">
        <v>124721.8324</v>
      </c>
      <c r="G21" s="34">
        <v>159781.53378994518</v>
      </c>
      <c r="H21" s="89">
        <v>155159.01111005485</v>
      </c>
    </row>
    <row r="22" spans="1:11">
      <c r="B22" s="220" t="s">
        <v>147</v>
      </c>
      <c r="C22" s="40">
        <v>6.8629707166264139E-2</v>
      </c>
      <c r="D22" s="40">
        <v>0.12748784431444912</v>
      </c>
      <c r="E22" s="40">
        <v>0.42710617342467977</v>
      </c>
      <c r="F22" s="40">
        <v>0.58962262129523935</v>
      </c>
      <c r="G22" s="40">
        <v>0.79782295645044743</v>
      </c>
      <c r="H22" s="140">
        <v>1</v>
      </c>
    </row>
    <row r="23" spans="1:11" ht="12.75" customHeight="1" thickBot="1">
      <c r="A23" s="66"/>
      <c r="B23" s="221"/>
      <c r="C23" s="141">
        <v>52669.271000000001</v>
      </c>
      <c r="D23" s="141">
        <v>97839.435700000002</v>
      </c>
      <c r="E23" s="141">
        <v>327778.91269999999</v>
      </c>
      <c r="F23" s="141">
        <v>452500.7451</v>
      </c>
      <c r="G23" s="141">
        <v>612282.27888994524</v>
      </c>
      <c r="H23" s="142">
        <v>767441.29</v>
      </c>
    </row>
    <row r="24" spans="1:11" ht="12.75" customHeight="1">
      <c r="A24" s="61"/>
      <c r="B24" s="63"/>
    </row>
    <row r="25" spans="1:11" ht="18">
      <c r="A25" s="215" t="s">
        <v>157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</row>
  </sheetData>
  <mergeCells count="12">
    <mergeCell ref="A7:K7"/>
    <mergeCell ref="A8:K8"/>
    <mergeCell ref="A1:K1"/>
    <mergeCell ref="A2:K2"/>
    <mergeCell ref="B3:K3"/>
    <mergeCell ref="B4:K4"/>
    <mergeCell ref="B5:K5"/>
    <mergeCell ref="A25:K25"/>
    <mergeCell ref="B9:B10"/>
    <mergeCell ref="A9:A10"/>
    <mergeCell ref="B20:B21"/>
    <mergeCell ref="B22:B23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Header>&amp;R&amp;A</oddHeader>
    <oddFooter>&amp;C________________________________________
Magno Silva Bahia
CREA 121.754.849-1&amp;R&amp;P/&amp;N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RESUMO</vt:lpstr>
      <vt:lpstr>BDI</vt:lpstr>
      <vt:lpstr>ORÇAMENTO</vt:lpstr>
      <vt:lpstr>CRONOGRAMA</vt:lpstr>
      <vt:lpstr>BDI!Area_de_impressao</vt:lpstr>
      <vt:lpstr>CRONOGRAMA!Area_de_impressao</vt:lpstr>
      <vt:lpstr>ORÇAMENTO!Area_de_impressao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Magno Silva Bahia</cp:lastModifiedBy>
  <cp:lastPrinted>2020-07-31T13:49:23Z</cp:lastPrinted>
  <dcterms:created xsi:type="dcterms:W3CDTF">2006-11-13T04:45:40Z</dcterms:created>
  <dcterms:modified xsi:type="dcterms:W3CDTF">2020-07-31T14:06:48Z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b5ebf900-0ad6-493f-8d13-5ed551fec520</vt:lpwstr>
  </property>
</Properties>
</file>